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M:\Marches_nationaux\Medico_technique\COLLECTE\SC3232_AO_FAUTEUILS-AG\02_DCE\DCE_VD_PUBLICATION\"/>
    </mc:Choice>
  </mc:AlternateContent>
  <xr:revisionPtr revIDLastSave="0" documentId="13_ncr:1_{A1DC22F2-DED3-4AF1-BE03-03092C00B5CD}" xr6:coauthVersionLast="47" xr6:coauthVersionMax="47" xr10:uidLastSave="{00000000-0000-0000-0000-000000000000}"/>
  <bookViews>
    <workbookView xWindow="28680" yWindow="-120" windowWidth="29040" windowHeight="15720" xr2:uid="{00000000-000D-0000-FFFF-FFFF00000000}"/>
  </bookViews>
  <sheets>
    <sheet name="Technique  Maintenance" sheetId="1" r:id="rId1"/>
    <sheet name="RSE" sheetId="6" r:id="rId2"/>
    <sheet name="Grille de tes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6" i="5" l="1"/>
  <c r="D57" i="5" s="1"/>
  <c r="D20" i="6"/>
  <c r="D21" i="6" s="1"/>
  <c r="E87" i="1"/>
  <c r="E88" i="1" s="1"/>
</calcChain>
</file>

<file path=xl/sharedStrings.xml><?xml version="1.0" encoding="utf-8"?>
<sst xmlns="http://schemas.openxmlformats.org/spreadsheetml/2006/main" count="274" uniqueCount="159">
  <si>
    <t>Questions</t>
  </si>
  <si>
    <t>Réponses</t>
  </si>
  <si>
    <t>Commentaires</t>
  </si>
  <si>
    <t xml:space="preserve">Surface = </t>
  </si>
  <si>
    <t>Commentaires notation</t>
  </si>
  <si>
    <t>Candidat n°1</t>
  </si>
  <si>
    <t>Le fauteuil est sur roulettes multidirectionnelles</t>
  </si>
  <si>
    <t>Le système d'alimentation électrique compatible avec le réseau électrique domestique français.</t>
  </si>
  <si>
    <t>La hauteur du fauteuil doit permettre une position de travail optimale pour le personnel préleveur.
Hauteur optimale basse au niveau de l'assise :  60 cm (+/- 15 cm)
Hauteur optimale haute  au niveau de l'assise : 75 cm (+/- 15 cm)</t>
  </si>
  <si>
    <t>Réglage électrique automatique de la hauteur du fauteuil intégré</t>
  </si>
  <si>
    <t>En cas de panne électrique, un débrayage et une commande manuelle sont accessibles.</t>
  </si>
  <si>
    <t xml:space="preserve"> Le fauteuil est équipé d'un système d'urgence permettant le passage en position déclive laissant les 2 mains de l'utilisateurs libres (exemple : bouton sans appui prolongé, pédale…).</t>
  </si>
  <si>
    <t>La configuration du fauteuil doit permettre l’utilisation de tables mobiles (type tables d'alité) afin de permettre la lecture ou la consommation d’aliments ou de boissons.</t>
  </si>
  <si>
    <t>1- SPECIFICITES TECHNIQUES</t>
  </si>
  <si>
    <t> Le fauteuil est équipé d’un système de distribution électrique multiple (minimum deux) permettant de brancher plusieurs équipements directement sur le fauteuil et un seul cordon d’alimentation unique pour le fauteuil.</t>
  </si>
  <si>
    <t xml:space="preserve"> Le système de distribution électrique est équipé d'un ou plusieurs ports USB accessibles depuis l'assise. Les décrire, type A, type C…</t>
  </si>
  <si>
    <t xml:space="preserve"> Le fauteuil est équipé de roulettes et de freins. Les freins sont débrayables avec commande unique centralisée.</t>
  </si>
  <si>
    <t> Le fauteuil permet l'intégration d'un  support articulé pour écran LCD individuel.</t>
  </si>
  <si>
    <t>Encombrement total (note maximale pour la surface la moins importante) hors accoudoirs.</t>
  </si>
  <si>
    <t>La liste des pièces détachées (dont les pièces d’usure avec la périodicité de changement minimale estimée) et des accessoires optionnels avec leur tarif en vigueur ainsi que les conditions de fourniture et de délais de livraison</t>
  </si>
  <si>
    <t>Encombrement au sol (note maximale pour la surface la moins importante)</t>
  </si>
  <si>
    <t>2- FONCTIONNALITE</t>
  </si>
  <si>
    <t xml:space="preserve"> dont une inclinaison du dossier réglable</t>
  </si>
  <si>
    <t xml:space="preserve"> dont une inclinaison du repose jambes réglable</t>
  </si>
  <si>
    <t xml:space="preserve"> dont une position allongée</t>
  </si>
  <si>
    <t>Les positions sont assistées à la manœuvre de réglage</t>
  </si>
  <si>
    <t xml:space="preserve"> Le fauteuil dispose d'un repose-tête réglable et amovible</t>
  </si>
  <si>
    <t>Instructions d'installation, instructions d'utilisation</t>
  </si>
  <si>
    <t>Couleurs disponibles (fournir nuancier)</t>
  </si>
  <si>
    <t xml:space="preserve">3- Revétement </t>
  </si>
  <si>
    <t>L'accoudoir peut être éloigné ou rapproché du fauteuil pour s'adapter à la corpulence du donneur.</t>
  </si>
  <si>
    <t>Les deux repose-bras sont  réglables en inclinaison</t>
  </si>
  <si>
    <t>Matière (fournir liste des matériaux proposés)</t>
  </si>
  <si>
    <t xml:space="preserve">2-Documents  </t>
  </si>
  <si>
    <t xml:space="preserve">1- Référentiel   </t>
  </si>
  <si>
    <t>Descriptif complet de l’équipement, des accessoires utilisés et de l’environnement nécessaire au fonctionnement optimal : fiche signalétique et fiche technique</t>
  </si>
  <si>
    <t>Certificat de marquage CE</t>
  </si>
  <si>
    <t>liste des pièces détachées,  leur durée de vie moyenne, le niveau de stock , liste des indicateurs de maintenance (panne, changement de piéce)</t>
  </si>
  <si>
    <t>NA</t>
  </si>
  <si>
    <t xml:space="preserve">Délai d'intervention sur site :
-	En cas de Hotline - Délai de prise en charge de la demande : 1 heure
-	GDR (Garantie délai de réponse exprimé en heure) : 6 heures
-	GTI (Garantie de temps d’intervention exprimée en jours ouvrés) : 5 jours ouvrés à compter de la réception de l’appel 
-	GTR (Garantie de temps de rétablissement exprimée en jours ouvrés) :8 jours ouvrés à compter de la réception du Bon de Commande </t>
  </si>
  <si>
    <t xml:space="preserve">Notation
</t>
  </si>
  <si>
    <t>Commentaires candidat</t>
  </si>
  <si>
    <t>Point à vétrifier et à évaluer</t>
  </si>
  <si>
    <t xml:space="preserve">Notation </t>
  </si>
  <si>
    <t>Conf. / Non Conf.</t>
  </si>
  <si>
    <t>Commentaires testeurs</t>
  </si>
  <si>
    <t>Les commandes de basculement type interrupteur ou commande déportée sont bien accessibles</t>
  </si>
  <si>
    <t>Les roulettes multidirectionnelles fonctionnent correctement</t>
  </si>
  <si>
    <t>Le fauteuil, sur sol lisse et freins déverrouillés, est facilement déplaçable ?</t>
  </si>
  <si>
    <t>Le repose-tête est facilement réglable</t>
  </si>
  <si>
    <t>Le système est un dispositif médical de classe 1 et doit répondre aux exigences de la directive relative aux dispositifs médicaux en vigeur</t>
  </si>
  <si>
    <t>Hauteur minimale : 
Hauteur maximale :</t>
  </si>
  <si>
    <t xml:space="preserve">Le fauteuil dispose de freins </t>
  </si>
  <si>
    <t>Le fauteuil permet une configuration en position assise et allongée, le passage de l’une à l’autre doit être électrique. La commande permet  les mouvements dissociés du tronc et des jambes.</t>
  </si>
  <si>
    <t xml:space="preserve">Une protection renforcée pour la zone des pieds et ou de certaines parties du fauteuil par un matériau jetable (ex. Appui tête) est proposée. </t>
  </si>
  <si>
    <t>Le fauteuil a plusieurs positions</t>
  </si>
  <si>
    <t>Angle mini :
Angle maxi :</t>
  </si>
  <si>
    <t>Les deux repose-bras sont   réglables en hauteur (mesure entre l'assise du fauteuil et le niveau supérieur du repose-bras) dans l'intervalle suivant ou plus.
                                          - minimum : 5 cm
                                          - maximum : 25 cm (+/- 10 cm)</t>
  </si>
  <si>
    <t>Hauteur minimale :
Hauteur Maximale :</t>
  </si>
  <si>
    <t>Les candidats sont jugés sur le panel de matières proposés</t>
  </si>
  <si>
    <t>Les candidats sont jugés sur le panel de couleurs proposées</t>
  </si>
  <si>
    <t>Résistant au  déchirement et arrachage (couture renforcée,...) : fournir test de résistance au déchirement et arrachage si effectué OU préciser si coutures renforcées ou pas</t>
  </si>
  <si>
    <t>N/A</t>
  </si>
  <si>
    <t>Délai de GTR dans le cadre d'envoi des équipements</t>
  </si>
  <si>
    <t>La hauteur du fauteuil permet-elle un travail dans des conditions confortables ?</t>
  </si>
  <si>
    <t>N/A
obligation</t>
  </si>
  <si>
    <t>Les freins sont efficaces</t>
  </si>
  <si>
    <t>la fixation de la potence est sécurisée et facile</t>
  </si>
  <si>
    <t>Le passage de la configuration assise à allongée est aisé</t>
  </si>
  <si>
    <t>Le fauteuil est jugé comme confortable par le donneur</t>
  </si>
  <si>
    <t xml:space="preserve"> Le fauteuil permet la fixation d'une potence située derrière la tête du donneur.</t>
  </si>
  <si>
    <t>La configuration du fauteuil permet le positionnement de tables mobiles (type tables d'alité) afin de permettre la lecture ou la consommation d’aliments ou de boissons sont pratiques</t>
  </si>
  <si>
    <t xml:space="preserve">Le fauteuil dispose-t-il d'un certificat de conformité type ? </t>
  </si>
  <si>
    <t>Modèle  du rapport de qualification d'installation et modèle du rapport d'intervention de maintenance préventive et corrective</t>
  </si>
  <si>
    <t>La longueur totale du fauteuil en position allongé est comprise entre 160 et 210 cm hors accessoires.</t>
  </si>
  <si>
    <t>formation du personnel à l'utilisation des fauteuils (durée, support) - Niveau 1</t>
  </si>
  <si>
    <t>Instructions de maintenance, le programme détaillant la méthodologie de nettoyage et de décontamination propre au constructeur</t>
  </si>
  <si>
    <t xml:space="preserve">Modalité d'envoi des équipements en cas de maintenance préventive ou corrective. </t>
  </si>
  <si>
    <t>Densité du matelas/mousse accueillant le donneur</t>
  </si>
  <si>
    <t>4- Modalités d'installation, Maintenance et formation</t>
  </si>
  <si>
    <t>Modalités de livraison, d'installation et de qualification des équipements. Le candidat fournit le descriptif de la QI, le rapport QI et éventuellement QO</t>
  </si>
  <si>
    <t>Maintenance préventive à réaliser :
Fréquence ? Descriptif ?  Durée</t>
  </si>
  <si>
    <t>propositions de fonctionnement si le délai de remise en état n’est pas tenu</t>
  </si>
  <si>
    <t>organisation et la méthodologie d’intervention du SAV : Nb de techniciens, sur site ou par envoi,périodicité, traçabilité, communication, planification, périmètre,  disponibilités de l'assistance technique</t>
  </si>
  <si>
    <t>2- Engagement du titulaire/ Garantie</t>
  </si>
  <si>
    <t xml:space="preserve">Tous les articles fournis par le titulaire bénéficient d'une garantie d'une durée minimum contractuelle d’un an minimum, pièces, main d’œuvre et déplacements. </t>
  </si>
  <si>
    <t>Détails de l'offre de garantie, conditions d'extension</t>
  </si>
  <si>
    <t>Note sur  10</t>
  </si>
  <si>
    <t>Cohérence esthétique des fauteuils avec la charte graphique de l'EFS</t>
  </si>
  <si>
    <t>L'accoudoir est facilement réglable en inclinaison et en hauteur x2</t>
  </si>
  <si>
    <t>L'accoudoir peut être facilement adaptable  (éloigné ou rapproché du fauteuil) à la corpulence du donneur. X2</t>
  </si>
  <si>
    <t>Est il facile de s'y assoir et de s'y relever (avis donneur)</t>
  </si>
  <si>
    <t>Note sur 45</t>
  </si>
  <si>
    <t>Note sur 15</t>
  </si>
  <si>
    <t>Les commandes de basculement type interrupteur ou commande déportée doivent  être accessibles des 2 côtés du fauteuil ou filaire.</t>
  </si>
  <si>
    <t xml:space="preserve">3- Fonctionnalités </t>
  </si>
  <si>
    <t>L'équipement est compatible avec les conditions climatiques des DOM</t>
  </si>
  <si>
    <t>organisation et méthodologie de l'asssistance technique pour aider les utilisateurs en cas de sujet</t>
  </si>
  <si>
    <t>Délais GTI / GTR en cas de maintenance corrective sur site</t>
  </si>
  <si>
    <t>Durabilité et réparabilité  : Les équipements doivent être conçus pour une durée de vie prolongée, avec disponibilité des pièces détachées pendant au moins 10 ans après livraison.
Disponilbité des pièces détachées sur la durée de vie de l'équipement à préciser</t>
  </si>
  <si>
    <t xml:space="preserve">Taux de matérieux recyclés en % de matériau dans la fabrication de la référence actuellement </t>
  </si>
  <si>
    <t xml:space="preserve">Taux de matériaux recyclés en % de matériau dans la fabrication de la référence d'ici 2 ans ainsi que les moyens mise en poeuvre pour y parvenir </t>
  </si>
  <si>
    <t>Recyclabilité et réduction des emballages : % de matière recyclée plastique dans l’emballage, Engagement du titulaire à réduire ses emballages et les moyens mis en œuvre pour y parvenir</t>
  </si>
  <si>
    <t>Fin de vie : présentation des filières de traitement de la fin de vie du matériel, recyclabilité en fin de vie
Reprise des matériels existants</t>
  </si>
  <si>
    <t xml:space="preserve">CRT/SPECIFICITES TECHNIQUE ET FONCTIONNELLE, MAINTENANCE : ACQUISITION, MAINTENANCE DE FAUTEUILS ET LITS DE PRELEVEMENT POUR SITES FIXES ET POUR COLLECTES MOBILES  POUR L'ETABLISSEMENT FRANCAIS DU SANG (Y COMPRIS DOM/COM) ET LE CENTRE DE TRANSFUSION SANGUINE DES ARMEE (CTSA)
</t>
  </si>
  <si>
    <t xml:space="preserve">Date : </t>
  </si>
  <si>
    <t>N° marché : SSCX3034</t>
  </si>
  <si>
    <t xml:space="preserve">Nom du candidat : </t>
  </si>
  <si>
    <t xml:space="preserve">Equipement : </t>
  </si>
  <si>
    <t>DOCUMENT OBLIGATOIRE - CARACTERE REDIBITOIRE - Une réponse non conforme à la demande ou l'absence de réponse rend non conforme la totalité de l'offre du candidat.</t>
  </si>
  <si>
    <t xml:space="preserve">CRT/RSE : ACQUISITION, MAINTENANCE DE FAUTEUILS ET LITS DE PRELEVEMENT POUR SITES FIXES ET POUR COLLECTES MOBILES  POUR L'ETABLISSEMENT FRANCAIS DU SANG (Y COMPRIS DOM/COM) ET LE CENTRE DE TRANSFUSION SANGUINE DES ARMEE (CTSA)
</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</si>
  <si>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</si>
  <si>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</si>
  <si>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 xml:space="preserve"> Le fauteuil doit supporter le poids d'un donneur avec</t>
    </r>
    <r>
      <rPr>
        <sz val="11"/>
        <color rgb="FFFF0000"/>
        <rFont val="Calibri"/>
        <family val="2"/>
        <scheme val="minor"/>
      </rPr>
      <t xml:space="preserve"> minimum de 150 Kg</t>
    </r>
    <r>
      <rPr>
        <sz val="11"/>
        <color theme="1"/>
        <rFont val="Calibri"/>
        <family val="2"/>
        <scheme val="minor"/>
      </rPr>
      <t xml:space="preserve">. </t>
    </r>
    <r>
      <rPr>
        <sz val="11"/>
        <color rgb="FF002060"/>
        <rFont val="Calibri"/>
        <family val="2"/>
        <scheme val="minor"/>
      </rPr>
      <t>Une résistance à 200 Kg est souhaitée.</t>
    </r>
  </si>
  <si>
    <r>
      <t xml:space="preserve">Alimenté électriquement ou en cas de panne, le fauteuil doit pouvoir être manipulé (dossier, assise et repose jambe) et </t>
    </r>
    <r>
      <rPr>
        <u/>
        <sz val="11"/>
        <color rgb="FF002060"/>
        <rFont val="Calibri"/>
        <family val="2"/>
        <scheme val="minor"/>
      </rPr>
      <t>verrouillable</t>
    </r>
    <r>
      <rPr>
        <sz val="11"/>
        <color rgb="FF002060"/>
        <rFont val="Calibri"/>
        <family val="2"/>
        <scheme val="minor"/>
      </rPr>
      <t xml:space="preserve"> à n'importe quelle position et non pas seulement en buté de position déclive et en buté de position assise.</t>
    </r>
  </si>
  <si>
    <r>
      <rPr>
        <sz val="11"/>
        <color rgb="FF002060"/>
        <rFont val="Calibri"/>
        <family val="2"/>
        <scheme val="minor"/>
      </rPr>
      <t xml:space="preserve">Le fauteuil doit pouvoir être équipé d'un plateau amovible à environ 30cm du bras du donneur pour poser un agitateur limitateur. Le plateau doit pouvoir suporter une charge au moins égale à 10kg et de dimension minimum 30cm x 50 cm. Le rectangle formé par le plateau doit être orienté identiquement au rectangle formé par le fauteuil. 
Ou à défaut, le candidat doit être en capacité de proposer une table porte-agitateur réglable en hauteur. 
</t>
    </r>
    <r>
      <rPr>
        <sz val="11"/>
        <color rgb="FFFF0000"/>
        <rFont val="Calibri"/>
        <family val="2"/>
        <scheme val="minor"/>
      </rPr>
      <t xml:space="preserve">
ACCESSOIRE OBLIGATOIRE (confère BPU)</t>
    </r>
  </si>
  <si>
    <r>
      <rPr>
        <sz val="11"/>
        <color rgb="FF002060"/>
        <rFont val="Calibri"/>
        <family val="2"/>
        <scheme val="minor"/>
      </rPr>
      <t>Une tablette de travail amovible doit pouvoir être fixée à une hauteur permettant une utilisation aisée de l'IDE (positionnement de la fiche prélèvement, consommable pour la phlébotomie…).</t>
    </r>
    <r>
      <rPr>
        <sz val="11"/>
        <rFont val="Calibri"/>
        <family val="2"/>
        <scheme val="minor"/>
      </rPr>
      <t xml:space="preserve">
</t>
    </r>
    <r>
      <rPr>
        <sz val="11"/>
        <color rgb="FFFF0000"/>
        <rFont val="Calibri"/>
        <family val="2"/>
        <scheme val="minor"/>
      </rPr>
      <t xml:space="preserve">
ACCESSOIRE OBLIGATOIRE (confère BPU)</t>
    </r>
  </si>
  <si>
    <r>
      <t xml:space="preserve"> </t>
    </r>
    <r>
      <rPr>
        <sz val="11"/>
        <color rgb="FFFF0000"/>
        <rFont val="Calibri"/>
        <family val="2"/>
        <scheme val="minor"/>
      </rPr>
      <t>Le fauteuil doit comporter un accoudoir de chaque côté</t>
    </r>
    <r>
      <rPr>
        <sz val="11"/>
        <color theme="1"/>
        <rFont val="Calibri"/>
        <family val="2"/>
        <scheme val="minor"/>
      </rPr>
      <t>.</t>
    </r>
    <r>
      <rPr>
        <sz val="11"/>
        <color rgb="FF002060"/>
        <rFont val="Calibri"/>
        <family val="2"/>
        <scheme val="minor"/>
      </rPr>
      <t xml:space="preserve"> Ils permettent le maintien du bras pendant toute la durée du prélèvement sans gêne (les accoudoirs de type "gouttière" sont souhaités)</t>
    </r>
    <r>
      <rPr>
        <sz val="11"/>
        <color theme="1"/>
        <rFont val="Calibri"/>
        <family val="2"/>
        <scheme val="minor"/>
      </rPr>
      <t>.
Le candidat proposera les différents types d'accoudoirs pour les tests et dans le BPU en</t>
    </r>
    <r>
      <rPr>
        <sz val="11"/>
        <color rgb="FFFF0000"/>
        <rFont val="Calibri"/>
        <family val="2"/>
        <scheme val="minor"/>
      </rPr>
      <t xml:space="preserve"> ACCESSOIRE FACULTATIF (confère BPU)</t>
    </r>
  </si>
  <si>
    <r>
      <rPr>
        <sz val="11"/>
        <color rgb="FF002060"/>
        <rFont val="Calibri"/>
        <family val="2"/>
        <scheme val="minor"/>
      </rPr>
      <t>Le revêtement du</t>
    </r>
    <r>
      <rPr>
        <sz val="11"/>
        <color theme="1"/>
        <rFont val="Calibri"/>
        <family val="2"/>
        <scheme val="minor"/>
      </rPr>
      <t xml:space="preserve"> </t>
    </r>
    <r>
      <rPr>
        <sz val="11"/>
        <color rgb="FFFF0000"/>
        <rFont val="Calibri"/>
        <family val="2"/>
        <scheme val="minor"/>
      </rPr>
      <t>fauteuil doit être lisse (pas de tissu maillé)</t>
    </r>
    <r>
      <rPr>
        <sz val="11"/>
        <color rgb="FF002060"/>
        <rFont val="Calibri"/>
        <family val="2"/>
        <scheme val="minor"/>
      </rPr>
      <t>, facilement nettoyable, supportant un entretien quotidien avec un détergent désinfectant.</t>
    </r>
  </si>
  <si>
    <t>QUESTIONS A CARACTERE NON REDIBITOIRE</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</si>
  <si>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</si>
  <si>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</si>
  <si>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 xml:space="preserve">Possibilité de formation à la maintenance de niveau 2  et plus :
-  contenu des formations
- durée et les personnes auxquelles elle est destinée 
- durée de validité
-  fréquence de recyclage 
</t>
    </r>
    <r>
      <rPr>
        <sz val="11"/>
        <color theme="1"/>
        <rFont val="Calibri"/>
        <family val="2"/>
        <scheme val="minor"/>
      </rPr>
      <t xml:space="preserve">
</t>
    </r>
    <r>
      <rPr>
        <sz val="11"/>
        <color rgb="FFFF0000"/>
        <rFont val="Calibri"/>
        <family val="2"/>
        <scheme val="minor"/>
      </rPr>
      <t>PRESTATIONS FACULTATIVES</t>
    </r>
  </si>
  <si>
    <r>
      <rPr>
        <sz val="11"/>
        <color rgb="FF002060"/>
        <rFont val="Calibri"/>
        <family val="2"/>
        <scheme val="minor"/>
      </rPr>
      <t xml:space="preserve">Proposition de contrat de maintenance Full </t>
    </r>
    <r>
      <rPr>
        <sz val="11"/>
        <color theme="1"/>
        <rFont val="Calibri"/>
        <family val="2"/>
        <scheme val="minor"/>
      </rPr>
      <t xml:space="preserve"> </t>
    </r>
    <r>
      <rPr>
        <sz val="11"/>
        <color rgb="FFFF0000"/>
        <rFont val="Calibri"/>
        <family val="2"/>
        <scheme val="minor"/>
      </rPr>
      <t>- PRESTATION FACULTATIVE</t>
    </r>
  </si>
  <si>
    <t xml:space="preserve">CRT/TEST : ACQUISITION, MAINTENANCE DE FAUTEUILS ET LITS DE PRELEVEMENT POUR SITES FIXES ET POUR COLLECTES MOBILES  POUR L'ETABLISSEMENT FRANCAIS DU SANG (Y COMPRIS DOM/COM) ET LE CENTRE DE TRANSFUSION SANGUINE DES ARMEE (CTSA)
</t>
  </si>
  <si>
    <t>Element à fournisseur par le candidat obligatoirement : 1 fauteuil + 2 accoudoirs + plateau agitateur + tablette de travail amovible + potence si fournie + support LCD si fournie
A fournir pour info : d'autres types d'accoudoirs si existants (non noté)</t>
  </si>
  <si>
    <t>Objectif du test : ergonomie, confort, simplicité et efficacité du changement de position et sécurité</t>
  </si>
  <si>
    <t>LOT : 2</t>
  </si>
  <si>
    <t>1- ERGONOMIE ET CONFORT DU DONNEUR</t>
  </si>
  <si>
    <t>Les accoudoirs permettent le maintien du bras pendant toute la durée du prélèvement sans gêne L'orientation doit être parfaitement réglable.</t>
  </si>
  <si>
    <t xml:space="preserve"> L'accoudoir peut être facilement adaptable (éloigné ou rapproché du fauteuil) à la corpulence du donneur. X2</t>
  </si>
  <si>
    <t>2- ESTHETIQUE</t>
  </si>
  <si>
    <t>3- GESTION DES MALAISES ET SECURITE</t>
  </si>
  <si>
    <t>Accessibilité de la commande manuelle pour le débrayage en cas de non alimentation électrique</t>
  </si>
  <si>
    <t>le passage en position déclive laisse les 2 mains de l'utilisateurs libres (exemple : bouton sans appui prolongé, pédale…).</t>
  </si>
  <si>
    <t>Le passage de la position normale à la position déclive doit être effectuée dans l'intervalle de temps suivant : max 20 secondes</t>
  </si>
  <si>
    <t>4- REGLAGES ET POSITIONS DU FAUTEUIL</t>
  </si>
  <si>
    <t>Qualité de la position déclive, en cas de malaise : la tête est positionnée plus bas que les jambes</t>
  </si>
  <si>
    <t>5- MOBILITE ET STABILITE</t>
  </si>
  <si>
    <t>Les freins sont facilement débrayables</t>
  </si>
  <si>
    <t>6- ACCESSOIRES ET EQUIPEMENTS</t>
  </si>
  <si>
    <t>Le plateau pour le positionnement de l'agitateur limitateur est fonctionnel - A noter si utilisé dans votre région sinon mettre N/As</t>
  </si>
  <si>
    <t>La tablette de travail amovible permet une utilisation aisée de l'IDE (positionnement de la fiche prélèvement, consommable pour la phlébotomie…).- A noter si utilisée dans votre région sinon mettre N/A</t>
  </si>
  <si>
    <t>le support d''intégration d'un écran LCD individuel est stable et fonctionnel</t>
  </si>
  <si>
    <t>les ports USB sont accessibles depuis l'assise</t>
  </si>
  <si>
    <t>7- HYGIENE ET ENTRETIEN</t>
  </si>
  <si>
    <t>Le revêtement du fauteuil est facilement nettoyable, supportant un entretien quotidien avec un détergent désinfectant.</t>
  </si>
  <si>
    <t>Note sur   105</t>
  </si>
  <si>
    <t>Note</t>
  </si>
  <si>
    <t>Note sur  25</t>
  </si>
  <si>
    <t>Les différentes positions du fauteuil sont en adéquation avec vos besoins (détail 4 lignes ci-dessous :</t>
  </si>
  <si>
    <t xml:space="preserve"> - inclinaison du dossier réglable</t>
  </si>
  <si>
    <t xml:space="preserve"> - inclinaison du repose jambes réglable</t>
  </si>
  <si>
    <t xml:space="preserve"> - position allongée</t>
  </si>
  <si>
    <t xml:space="preserve"> - fluidité du mouvement des différentes positions (pas d'accoups) </t>
  </si>
  <si>
    <t>Note sur 125</t>
  </si>
  <si>
    <r>
      <t xml:space="preserve">Pour la notation, </t>
    </r>
    <r>
      <rPr>
        <sz val="12"/>
        <color rgb="FFFF0000"/>
        <rFont val="Arial"/>
        <family val="2"/>
      </rPr>
      <t xml:space="preserve">les questions dans le cadre rouge sont à </t>
    </r>
    <r>
      <rPr>
        <b/>
        <sz val="12"/>
        <color rgb="FFFF0000"/>
        <rFont val="Arial"/>
        <family val="2"/>
      </rPr>
      <t>caractères obligatoires</t>
    </r>
    <r>
      <rPr>
        <sz val="12"/>
        <color theme="1"/>
        <rFont val="Arial"/>
        <family val="2"/>
      </rPr>
      <t>. U</t>
    </r>
    <r>
      <rPr>
        <sz val="12"/>
        <color rgb="FF002060"/>
        <rFont val="Arial"/>
        <family val="2"/>
      </rPr>
      <t>ne réponse non conforme à la demande ou l'absence de réponse rend non conforme la totalité de l'offre du candidat.</t>
    </r>
    <r>
      <rPr>
        <sz val="12"/>
        <color theme="1"/>
        <rFont val="Arial"/>
        <family val="2"/>
      </rPr>
      <t xml:space="preserve">
</t>
    </r>
    <r>
      <rPr>
        <sz val="12"/>
        <color rgb="FF00B050"/>
        <rFont val="Arial"/>
        <family val="2"/>
      </rPr>
      <t>Les questions dans le cadre vert sont sujettes à évaluation et rentrent dans le cadre de la notation de l'offre</t>
    </r>
    <r>
      <rPr>
        <sz val="12"/>
        <color theme="1"/>
        <rFont val="Arial"/>
        <family val="2"/>
      </rPr>
      <t xml:space="preserve">
</t>
    </r>
    <r>
      <rPr>
        <sz val="12"/>
        <color rgb="FF002060"/>
        <rFont val="Arial"/>
        <family val="2"/>
      </rPr>
      <t>Pour tout commentaire, merci d'indiquer l'annexe (numéro de la page) à laquelle vous vous référez comme élément justificatif.</t>
    </r>
  </si>
  <si>
    <t>Pour tout commentaire, merci d'indiquer l'annexe (numéro de la page) à laquelle vous vous référez comme élément justificatif.</t>
  </si>
  <si>
    <r>
      <rPr>
        <b/>
        <sz val="11"/>
        <color rgb="FF002060"/>
        <rFont val="Arial"/>
        <family val="2"/>
      </rPr>
      <t>Echelle de notation</t>
    </r>
    <r>
      <rPr>
        <sz val="11"/>
        <color rgb="FF002060"/>
        <rFont val="Arial"/>
        <family val="2"/>
      </rPr>
      <t xml:space="preserve"> : 
1 : très insuffisant  
3 : Acceptable 
5 : Satisfaisant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</si>
</sst>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32" x14ac:knownFonts="1">
    <font>
      <sz val="11"/>
      <color theme="1"/>
      <name val="Calibri"/>
      <family val="2"/>
      <scheme val="minor"/>
    </font>
    <font>
      <b/>
      <sz val="14"/>
      <color theme="1"/>
      <name val="Arial"/>
      <family val="2"/>
    </font>
    <font>
      <sz val="12"/>
      <color theme="1"/>
      <name val="Arial"/>
      <family val="2"/>
    </font>
    <font>
      <sz val="11"/>
      <name val="Calibri"/>
      <family val="2"/>
      <scheme val="minor"/>
    </font>
    <font>
      <b/>
      <sz val="12"/>
      <color rgb="FFFF0000"/>
      <name val="Arial"/>
      <family val="2"/>
    </font>
    <font>
      <sz val="12"/>
      <color rgb="FFFF0000"/>
      <name val="Arial"/>
      <family val="2"/>
    </font>
    <font>
      <sz val="12"/>
      <color rgb="FF00B050"/>
      <name val="Arial"/>
      <family val="2"/>
    </font>
    <font>
      <sz val="14"/>
      <color theme="1"/>
      <name val="Calibri"/>
      <family val="2"/>
      <scheme val="minor"/>
    </font>
    <font>
      <sz val="11"/>
      <color theme="1"/>
      <name val="Arial"/>
      <family val="2"/>
    </font>
    <font>
      <sz val="8"/>
      <name val="Calibri"/>
      <family val="2"/>
      <scheme val="minor"/>
    </font>
    <font>
      <sz val="11"/>
      <color rgb="FFFF0000"/>
      <name val="Calibri"/>
      <family val="2"/>
      <scheme val="minor"/>
    </font>
    <font>
      <b/>
      <sz val="12"/>
      <color theme="0"/>
      <name val="Arial"/>
      <family val="2"/>
    </font>
    <font>
      <sz val="18"/>
      <color theme="0"/>
      <name val="Calibri"/>
      <family val="2"/>
      <scheme val="minor"/>
    </font>
    <font>
      <b/>
      <sz val="14"/>
      <color theme="0"/>
      <name val="Arial"/>
      <family val="2"/>
    </font>
    <font>
      <b/>
      <sz val="11"/>
      <color theme="0"/>
      <name val="Calibri"/>
      <family val="2"/>
      <scheme val="minor"/>
    </font>
    <font>
      <b/>
      <sz val="20"/>
      <color theme="0"/>
      <name val="Calibri"/>
      <family val="2"/>
      <scheme val="minor"/>
    </font>
    <font>
      <b/>
      <sz val="18"/>
      <color theme="0"/>
      <name val="Calibri"/>
      <family val="2"/>
      <scheme val="minor"/>
    </font>
    <font>
      <sz val="10.5"/>
      <color theme="1"/>
      <name val="Segoe UI"/>
      <family val="2"/>
    </font>
    <font>
      <b/>
      <sz val="16"/>
      <color rgb="FF002060"/>
      <name val="Arial"/>
      <family val="2"/>
    </font>
    <font>
      <sz val="14"/>
      <color theme="1"/>
      <name val="Arial"/>
      <family val="2"/>
    </font>
    <font>
      <b/>
      <sz val="14"/>
      <color rgb="FFC00000"/>
      <name val="Arial"/>
      <family val="2"/>
    </font>
    <font>
      <sz val="11"/>
      <color rgb="FF002060"/>
      <name val="Arial"/>
      <family val="2"/>
    </font>
    <font>
      <b/>
      <sz val="11"/>
      <color rgb="FF002060"/>
      <name val="Arial"/>
      <family val="2"/>
    </font>
    <font>
      <sz val="11"/>
      <color rgb="FF002060"/>
      <name val="Calibri"/>
      <family val="2"/>
      <scheme val="minor"/>
    </font>
    <font>
      <sz val="16"/>
      <color rgb="FF002060"/>
      <name val="Calibri"/>
      <family val="2"/>
      <scheme val="minor"/>
    </font>
    <font>
      <sz val="10.5"/>
      <color rgb="FF002060"/>
      <name val="Segoe UI"/>
      <family val="2"/>
    </font>
    <font>
      <sz val="11"/>
      <color rgb="FF002060"/>
      <name val="Wingdings"/>
      <charset val="2"/>
    </font>
    <font>
      <sz val="14"/>
      <color rgb="FF002060"/>
      <name val="Calibri"/>
      <family val="2"/>
      <scheme val="minor"/>
    </font>
    <font>
      <sz val="12"/>
      <color rgb="FF002060"/>
      <name val="Calibri"/>
      <family val="2"/>
      <scheme val="minor"/>
    </font>
    <font>
      <sz val="12"/>
      <color rgb="FF002060"/>
      <name val="Arial"/>
      <family val="2"/>
    </font>
    <font>
      <u/>
      <sz val="11"/>
      <color rgb="FF002060"/>
      <name val="Calibri"/>
      <family val="2"/>
      <scheme val="minor"/>
    </font>
    <font>
      <sz val="11"/>
      <color rgb="FFC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C00000"/>
        <bgColor indexed="64"/>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ck">
        <color rgb="FFC00000"/>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ck">
        <color rgb="FFC00000"/>
      </bottom>
      <diagonal/>
    </border>
    <border>
      <left/>
      <right/>
      <top/>
      <bottom style="thin">
        <color indexed="64"/>
      </bottom>
      <diagonal/>
    </border>
    <border>
      <left style="thin">
        <color rgb="FF002060"/>
      </left>
      <right style="thin">
        <color rgb="FF002060"/>
      </right>
      <top style="thin">
        <color rgb="FF002060"/>
      </top>
      <bottom style="thin">
        <color rgb="FF002060"/>
      </bottom>
      <diagonal/>
    </border>
    <border>
      <left/>
      <right style="medium">
        <color indexed="64"/>
      </right>
      <top/>
      <bottom style="thin">
        <color indexed="64"/>
      </bottom>
      <diagonal/>
    </border>
    <border>
      <left style="thick">
        <color rgb="FFC00000"/>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ck">
        <color rgb="FFC00000"/>
      </left>
      <right style="medium">
        <color rgb="FFC00000"/>
      </right>
      <top style="thick">
        <color rgb="FFC00000"/>
      </top>
      <bottom/>
      <diagonal/>
    </border>
    <border>
      <left style="medium">
        <color rgb="FFC00000"/>
      </left>
      <right style="medium">
        <color rgb="FFC00000"/>
      </right>
      <top style="thick">
        <color rgb="FFC00000"/>
      </top>
      <bottom/>
      <diagonal/>
    </border>
    <border>
      <left style="thick">
        <color theme="9" tint="-0.24994659260841701"/>
      </left>
      <right style="medium">
        <color theme="9" tint="-0.24994659260841701"/>
      </right>
      <top/>
      <bottom/>
      <diagonal/>
    </border>
    <border>
      <left style="medium">
        <color theme="9" tint="-0.24994659260841701"/>
      </left>
      <right style="medium">
        <color theme="9" tint="-0.24994659260841701"/>
      </right>
      <top/>
      <bottom/>
      <diagonal/>
    </border>
    <border>
      <left style="thick">
        <color rgb="FF92D050"/>
      </left>
      <right style="thin">
        <color indexed="64"/>
      </right>
      <top style="thick">
        <color rgb="FF92D050"/>
      </top>
      <bottom style="thin">
        <color indexed="64"/>
      </bottom>
      <diagonal/>
    </border>
    <border>
      <left style="thin">
        <color indexed="64"/>
      </left>
      <right style="thin">
        <color indexed="64"/>
      </right>
      <top style="thick">
        <color rgb="FF92D050"/>
      </top>
      <bottom style="thin">
        <color indexed="64"/>
      </bottom>
      <diagonal/>
    </border>
    <border>
      <left style="thick">
        <color rgb="FF92D050"/>
      </left>
      <right style="thin">
        <color indexed="64"/>
      </right>
      <top style="thin">
        <color indexed="64"/>
      </top>
      <bottom style="thin">
        <color indexed="64"/>
      </bottom>
      <diagonal/>
    </border>
    <border>
      <left style="thick">
        <color rgb="FF92D050"/>
      </left>
      <right style="thin">
        <color indexed="64"/>
      </right>
      <top style="thin">
        <color indexed="64"/>
      </top>
      <bottom style="thick">
        <color rgb="FF92D050"/>
      </bottom>
      <diagonal/>
    </border>
    <border>
      <left style="thin">
        <color indexed="64"/>
      </left>
      <right style="thin">
        <color indexed="64"/>
      </right>
      <top style="thin">
        <color indexed="64"/>
      </top>
      <bottom style="thick">
        <color rgb="FF92D050"/>
      </bottom>
      <diagonal/>
    </border>
    <border>
      <left style="thin">
        <color indexed="64"/>
      </left>
      <right style="thick">
        <color rgb="FFC00000"/>
      </right>
      <top style="thick">
        <color rgb="FFC00000"/>
      </top>
      <bottom style="thin">
        <color indexed="64"/>
      </bottom>
      <diagonal/>
    </border>
    <border>
      <left style="thin">
        <color indexed="64"/>
      </left>
      <right style="thick">
        <color rgb="FFC00000"/>
      </right>
      <top style="thin">
        <color indexed="64"/>
      </top>
      <bottom style="thin">
        <color indexed="64"/>
      </bottom>
      <diagonal/>
    </border>
    <border>
      <left style="thin">
        <color indexed="64"/>
      </left>
      <right style="thick">
        <color rgb="FFC00000"/>
      </right>
      <top style="thin">
        <color indexed="64"/>
      </top>
      <bottom style="thick">
        <color rgb="FFC00000"/>
      </bottom>
      <diagonal/>
    </border>
    <border>
      <left style="thin">
        <color indexed="64"/>
      </left>
      <right style="thick">
        <color rgb="FF92D050"/>
      </right>
      <top style="thick">
        <color rgb="FF92D050"/>
      </top>
      <bottom style="thin">
        <color indexed="64"/>
      </bottom>
      <diagonal/>
    </border>
    <border>
      <left style="thin">
        <color indexed="64"/>
      </left>
      <right style="thick">
        <color rgb="FF92D050"/>
      </right>
      <top style="thin">
        <color indexed="64"/>
      </top>
      <bottom style="thin">
        <color indexed="64"/>
      </bottom>
      <diagonal/>
    </border>
    <border>
      <left style="thin">
        <color indexed="64"/>
      </left>
      <right style="thick">
        <color rgb="FF92D050"/>
      </right>
      <top style="thin">
        <color indexed="64"/>
      </top>
      <bottom style="thick">
        <color rgb="FF92D050"/>
      </bottom>
      <diagonal/>
    </border>
  </borders>
  <cellStyleXfs count="1">
    <xf numFmtId="0" fontId="0" fillId="0" borderId="0"/>
  </cellStyleXfs>
  <cellXfs count="111">
    <xf numFmtId="0" fontId="0" fillId="0" borderId="0" xfId="0"/>
    <xf numFmtId="0" fontId="7" fillId="0" borderId="1" xfId="0" quotePrefix="1" applyFont="1" applyBorder="1" applyAlignment="1">
      <alignment horizontal="center" vertical="center"/>
    </xf>
    <xf numFmtId="0" fontId="1" fillId="0" borderId="0" xfId="0" applyFont="1" applyBorder="1" applyAlignment="1">
      <alignment horizontal="center" vertical="center" wrapText="1"/>
    </xf>
    <xf numFmtId="0" fontId="0" fillId="0" borderId="11" xfId="0" applyBorder="1" applyAlignment="1">
      <alignment vertical="center" wrapText="1"/>
    </xf>
    <xf numFmtId="0" fontId="3" fillId="0" borderId="11" xfId="0" applyFont="1" applyBorder="1" applyAlignment="1">
      <alignment vertical="center" wrapText="1"/>
    </xf>
    <xf numFmtId="0" fontId="0" fillId="0" borderId="0" xfId="0" applyAlignment="1">
      <alignment horizontal="center" vertical="center"/>
    </xf>
    <xf numFmtId="0" fontId="12" fillId="4" borderId="0" xfId="0" applyFont="1" applyFill="1" applyAlignment="1">
      <alignment horizontal="center" vertical="center"/>
    </xf>
    <xf numFmtId="0" fontId="12" fillId="4" borderId="12" xfId="0" applyFont="1" applyFill="1" applyBorder="1" applyAlignment="1">
      <alignment horizontal="center" vertical="center"/>
    </xf>
    <xf numFmtId="164" fontId="12" fillId="4" borderId="0" xfId="0" applyNumberFormat="1" applyFont="1" applyFill="1" applyBorder="1" applyAlignment="1">
      <alignment horizontal="center" vertical="center"/>
    </xf>
    <xf numFmtId="0" fontId="12" fillId="4" borderId="13"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3" fillId="3" borderId="5" xfId="0" applyFont="1" applyFill="1" applyBorder="1" applyAlignment="1">
      <alignment horizontal="center" vertical="center" wrapText="1"/>
    </xf>
    <xf numFmtId="0" fontId="15" fillId="4" borderId="0" xfId="0" applyFont="1" applyFill="1" applyAlignment="1">
      <alignment horizontal="center" vertical="center"/>
    </xf>
    <xf numFmtId="0" fontId="15" fillId="4" borderId="12" xfId="0" applyFont="1" applyFill="1" applyBorder="1" applyAlignment="1">
      <alignment horizontal="center" vertical="center"/>
    </xf>
    <xf numFmtId="0" fontId="15" fillId="4" borderId="0" xfId="0" applyFont="1" applyFill="1" applyBorder="1" applyAlignment="1">
      <alignment horizontal="center" vertical="center"/>
    </xf>
    <xf numFmtId="0" fontId="15" fillId="4" borderId="13" xfId="0" applyFont="1" applyFill="1" applyBorder="1" applyAlignment="1">
      <alignment horizontal="center" vertical="center"/>
    </xf>
    <xf numFmtId="0" fontId="16" fillId="4" borderId="0" xfId="0" applyFont="1" applyFill="1" applyAlignment="1">
      <alignment horizontal="center" vertical="center"/>
    </xf>
    <xf numFmtId="0" fontId="14" fillId="4" borderId="0" xfId="0" applyFont="1" applyFill="1" applyAlignment="1">
      <alignment horizontal="center" vertical="center"/>
    </xf>
    <xf numFmtId="0" fontId="17" fillId="0" borderId="0" xfId="0" applyFont="1" applyAlignment="1">
      <alignment vertical="center"/>
    </xf>
    <xf numFmtId="0" fontId="19" fillId="0" borderId="0" xfId="0" applyFont="1"/>
    <xf numFmtId="0" fontId="20" fillId="0" borderId="0" xfId="0" applyFont="1"/>
    <xf numFmtId="0" fontId="8" fillId="0" borderId="0" xfId="0" applyFont="1"/>
    <xf numFmtId="0" fontId="21" fillId="0" borderId="0" xfId="0" applyFont="1"/>
    <xf numFmtId="0" fontId="21" fillId="0" borderId="0" xfId="0" applyFont="1" applyAlignment="1">
      <alignment wrapText="1"/>
    </xf>
    <xf numFmtId="0" fontId="3" fillId="0" borderId="0" xfId="0" applyFont="1"/>
    <xf numFmtId="0" fontId="3" fillId="0" borderId="0" xfId="0" applyFont="1" applyFill="1"/>
    <xf numFmtId="0" fontId="25" fillId="0" borderId="1" xfId="0" applyFont="1" applyBorder="1" applyAlignment="1">
      <alignment vertical="center" wrapText="1"/>
    </xf>
    <xf numFmtId="0" fontId="11" fillId="3" borderId="1" xfId="0" applyFont="1" applyFill="1" applyBorder="1" applyAlignment="1">
      <alignment horizontal="center" vertical="top" wrapText="1"/>
    </xf>
    <xf numFmtId="0" fontId="23" fillId="0" borderId="1" xfId="0" applyFont="1" applyBorder="1" applyAlignment="1">
      <alignment horizontal="left"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0" borderId="1" xfId="0" applyFont="1" applyBorder="1"/>
    <xf numFmtId="0" fontId="24" fillId="0" borderId="1" xfId="0" applyFont="1" applyBorder="1" applyAlignment="1">
      <alignment horizontal="center" vertical="center"/>
    </xf>
    <xf numFmtId="0" fontId="23" fillId="0" borderId="11" xfId="0" applyFont="1" applyBorder="1" applyAlignment="1">
      <alignment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quotePrefix="1" applyFont="1" applyBorder="1" applyAlignment="1">
      <alignment horizontal="center" vertical="center"/>
    </xf>
    <xf numFmtId="16" fontId="27" fillId="0" borderId="1" xfId="0" quotePrefix="1" applyNumberFormat="1" applyFont="1" applyBorder="1" applyAlignment="1">
      <alignment horizontal="center" vertical="center"/>
    </xf>
    <xf numFmtId="0" fontId="23" fillId="0" borderId="1" xfId="0" quotePrefix="1" applyFont="1" applyFill="1" applyBorder="1" applyAlignment="1">
      <alignment horizontal="center" vertical="center"/>
    </xf>
    <xf numFmtId="0" fontId="27" fillId="0" borderId="1" xfId="0" applyFont="1" applyBorder="1" applyAlignment="1">
      <alignment vertical="center" wrapText="1"/>
    </xf>
    <xf numFmtId="0" fontId="23" fillId="2" borderId="1" xfId="0" applyFont="1" applyFill="1" applyBorder="1" applyAlignment="1">
      <alignment vertical="center" wrapText="1"/>
    </xf>
    <xf numFmtId="0" fontId="23" fillId="0" borderId="1" xfId="0" quotePrefix="1" applyFont="1" applyBorder="1" applyAlignment="1">
      <alignment vertical="center" wrapText="1"/>
    </xf>
    <xf numFmtId="0" fontId="23" fillId="0" borderId="1" xfId="0" applyFont="1" applyBorder="1" applyAlignment="1">
      <alignment vertical="center"/>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0" fontId="23" fillId="0" borderId="1" xfId="0" quotePrefix="1" applyFont="1" applyBorder="1" applyAlignment="1">
      <alignment vertical="center"/>
    </xf>
    <xf numFmtId="0" fontId="23" fillId="0" borderId="0" xfId="0" applyFont="1"/>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23" fillId="0" borderId="2" xfId="0" applyFont="1" applyBorder="1" applyAlignment="1">
      <alignment horizontal="center" vertical="center" wrapText="1"/>
    </xf>
    <xf numFmtId="0" fontId="23" fillId="0" borderId="2" xfId="0" applyFont="1" applyBorder="1" applyAlignment="1">
      <alignment vertical="center" wrapText="1"/>
    </xf>
    <xf numFmtId="0" fontId="2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2" borderId="1" xfId="0" applyFill="1" applyBorder="1" applyAlignment="1">
      <alignment vertical="center"/>
    </xf>
    <xf numFmtId="0" fontId="10" fillId="0" borderId="1" xfId="0" applyFont="1" applyBorder="1" applyAlignment="1">
      <alignment horizontal="center" vertical="center" wrapText="1"/>
    </xf>
    <xf numFmtId="0" fontId="23" fillId="0" borderId="2" xfId="0" quotePrefix="1" applyFont="1" applyBorder="1" applyAlignment="1">
      <alignment vertical="center" wrapText="1"/>
    </xf>
    <xf numFmtId="0" fontId="31" fillId="0" borderId="1" xfId="0" applyFont="1" applyBorder="1" applyAlignment="1">
      <alignment horizontal="center" vertical="center" wrapText="1"/>
    </xf>
    <xf numFmtId="0" fontId="23" fillId="0" borderId="21" xfId="0" applyFont="1" applyBorder="1" applyAlignment="1">
      <alignment horizontal="center" vertical="center" wrapText="1"/>
    </xf>
    <xf numFmtId="0" fontId="21" fillId="0" borderId="21" xfId="0" applyFont="1" applyBorder="1" applyAlignment="1">
      <alignment horizontal="center" vertical="center" wrapText="1"/>
    </xf>
    <xf numFmtId="0" fontId="23" fillId="0" borderId="1" xfId="0" applyFont="1" applyBorder="1" applyAlignment="1">
      <alignment vertical="center" wrapText="1" shrinkToFit="1"/>
    </xf>
    <xf numFmtId="0" fontId="28" fillId="0" borderId="1" xfId="0" applyFont="1" applyBorder="1" applyAlignment="1">
      <alignment vertical="center"/>
    </xf>
    <xf numFmtId="0" fontId="11" fillId="3" borderId="18" xfId="0" applyFont="1" applyFill="1" applyBorder="1" applyAlignment="1">
      <alignment horizontal="center" vertical="top" wrapText="1"/>
    </xf>
    <xf numFmtId="0" fontId="11" fillId="3" borderId="19" xfId="0" applyFont="1" applyFill="1" applyBorder="1" applyAlignment="1">
      <alignment horizontal="center" vertical="top" wrapText="1"/>
    </xf>
    <xf numFmtId="0" fontId="0" fillId="0" borderId="20" xfId="0" applyBorder="1" applyAlignment="1">
      <alignment vertical="center" wrapText="1"/>
    </xf>
    <xf numFmtId="0" fontId="23" fillId="0" borderId="21" xfId="0" applyFont="1" applyBorder="1" applyAlignment="1">
      <alignment vertical="center" wrapText="1"/>
    </xf>
    <xf numFmtId="0" fontId="23" fillId="0" borderId="21" xfId="0" quotePrefix="1" applyFont="1" applyBorder="1" applyAlignment="1">
      <alignment vertical="center" wrapText="1"/>
    </xf>
    <xf numFmtId="0" fontId="23" fillId="0" borderId="1" xfId="0" applyFont="1" applyBorder="1" applyAlignment="1"/>
    <xf numFmtId="0" fontId="24" fillId="0" borderId="1" xfId="0" applyFont="1" applyFill="1" applyBorder="1" applyAlignment="1">
      <alignment horizontal="center" vertical="center"/>
    </xf>
    <xf numFmtId="0" fontId="11" fillId="3" borderId="26"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7" xfId="0" applyFont="1" applyFill="1" applyBorder="1" applyAlignment="1">
      <alignment horizontal="center" vertical="center" wrapText="1"/>
    </xf>
    <xf numFmtId="0" fontId="23" fillId="0" borderId="28" xfId="0" applyFont="1" applyBorder="1" applyAlignment="1">
      <alignment vertical="center" wrapText="1"/>
    </xf>
    <xf numFmtId="0" fontId="23" fillId="0" borderId="28" xfId="0" applyFont="1" applyBorder="1" applyAlignment="1">
      <alignment horizontal="left" vertical="center" wrapText="1"/>
    </xf>
    <xf numFmtId="0" fontId="0" fillId="0" borderId="28" xfId="0" applyBorder="1" applyAlignment="1">
      <alignment horizontal="left" vertical="center" wrapText="1"/>
    </xf>
    <xf numFmtId="0" fontId="23" fillId="2" borderId="28" xfId="0" applyFont="1" applyFill="1" applyBorder="1" applyAlignment="1">
      <alignment horizontal="left" vertical="center" wrapText="1"/>
    </xf>
    <xf numFmtId="0" fontId="0" fillId="0" borderId="29" xfId="0" applyBorder="1" applyAlignment="1">
      <alignment vertical="center" wrapText="1"/>
    </xf>
    <xf numFmtId="0" fontId="23" fillId="0" borderId="30" xfId="0" applyFont="1" applyBorder="1" applyAlignment="1">
      <alignment vertical="center" wrapText="1"/>
    </xf>
    <xf numFmtId="0" fontId="23" fillId="0" borderId="30" xfId="0" applyFont="1" applyBorder="1" applyAlignment="1">
      <alignment horizontal="center" vertical="center"/>
    </xf>
    <xf numFmtId="0" fontId="23" fillId="0" borderId="30" xfId="0" applyFont="1" applyBorder="1"/>
    <xf numFmtId="0" fontId="11" fillId="3" borderId="31" xfId="0" applyFont="1" applyFill="1" applyBorder="1" applyAlignment="1">
      <alignment horizontal="center" vertical="top" wrapText="1"/>
    </xf>
    <xf numFmtId="0" fontId="21" fillId="0" borderId="32" xfId="0" applyFont="1" applyBorder="1" applyAlignment="1">
      <alignment horizontal="center" vertical="center" wrapText="1"/>
    </xf>
    <xf numFmtId="0" fontId="23" fillId="0" borderId="32" xfId="0" applyFont="1" applyBorder="1" applyAlignment="1">
      <alignment horizontal="center" vertical="center"/>
    </xf>
    <xf numFmtId="0" fontId="29" fillId="0" borderId="32" xfId="0" applyFont="1" applyBorder="1" applyAlignment="1">
      <alignment horizontal="center" vertical="center" wrapText="1"/>
    </xf>
    <xf numFmtId="0" fontId="29" fillId="0" borderId="33" xfId="0" applyFont="1" applyBorder="1" applyAlignment="1">
      <alignment horizontal="center" vertical="center" wrapText="1"/>
    </xf>
    <xf numFmtId="0" fontId="11" fillId="3" borderId="34" xfId="0" applyFont="1" applyFill="1" applyBorder="1" applyAlignment="1">
      <alignment horizontal="center" vertical="center"/>
    </xf>
    <xf numFmtId="0" fontId="23" fillId="0" borderId="35" xfId="0" applyFont="1" applyBorder="1" applyAlignment="1">
      <alignment horizontal="center" vertical="center"/>
    </xf>
    <xf numFmtId="0" fontId="24" fillId="0" borderId="35" xfId="0" applyFont="1" applyFill="1" applyBorder="1" applyAlignment="1">
      <alignment horizontal="center" vertical="center"/>
    </xf>
    <xf numFmtId="0" fontId="24" fillId="0" borderId="35" xfId="0" applyFont="1" applyBorder="1" applyAlignment="1">
      <alignment horizontal="center" vertical="center"/>
    </xf>
    <xf numFmtId="0" fontId="23" fillId="0" borderId="36" xfId="0" applyFont="1" applyBorder="1" applyAlignment="1">
      <alignment horizontal="center" vertical="center"/>
    </xf>
    <xf numFmtId="0" fontId="18" fillId="0" borderId="16" xfId="0" applyFont="1" applyBorder="1" applyAlignment="1">
      <alignment horizontal="center" vertical="top" wrapText="1"/>
    </xf>
    <xf numFmtId="0" fontId="2" fillId="0" borderId="0" xfId="0" applyFont="1" applyAlignment="1">
      <alignment horizontal="left" vertical="center" wrapText="1"/>
    </xf>
    <xf numFmtId="0" fontId="11" fillId="3" borderId="28" xfId="0" applyFont="1" applyFill="1" applyBorder="1" applyAlignment="1">
      <alignment horizontal="left" vertical="center"/>
    </xf>
    <xf numFmtId="0" fontId="11" fillId="3" borderId="1" xfId="0" applyFont="1" applyFill="1" applyBorder="1" applyAlignment="1">
      <alignment horizontal="left" vertical="center"/>
    </xf>
    <xf numFmtId="0" fontId="11" fillId="3" borderId="35" xfId="0" applyFont="1" applyFill="1" applyBorder="1" applyAlignment="1">
      <alignment horizontal="left" vertical="center"/>
    </xf>
    <xf numFmtId="0" fontId="11" fillId="5" borderId="24" xfId="0" applyFont="1" applyFill="1" applyBorder="1" applyAlignment="1">
      <alignment horizontal="left" vertical="center"/>
    </xf>
    <xf numFmtId="0" fontId="11" fillId="5" borderId="25" xfId="0" applyFont="1" applyFill="1" applyBorder="1" applyAlignment="1">
      <alignment horizontal="left" vertical="center"/>
    </xf>
    <xf numFmtId="0" fontId="13" fillId="3"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14" xfId="0" applyFont="1" applyBorder="1" applyAlignment="1">
      <alignment horizontal="center" vertical="center" wrapText="1"/>
    </xf>
    <xf numFmtId="0" fontId="11" fillId="3" borderId="1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32" xfId="0" applyFont="1" applyFill="1" applyBorder="1" applyAlignment="1">
      <alignment horizontal="left" vertical="center" wrapText="1"/>
    </xf>
    <xf numFmtId="0" fontId="11" fillId="4" borderId="22" xfId="0" applyFont="1" applyFill="1" applyBorder="1" applyAlignment="1">
      <alignment horizontal="left" vertical="center" wrapText="1"/>
    </xf>
    <xf numFmtId="0" fontId="11" fillId="4" borderId="23" xfId="0" applyFont="1" applyFill="1" applyBorder="1" applyAlignment="1">
      <alignment horizontal="left" vertical="center" wrapText="1"/>
    </xf>
    <xf numFmtId="0" fontId="1" fillId="0" borderId="0"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DDFE1"/>
      <color rgb="FFECF5E7"/>
      <color rgb="FFF9AD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64</xdr:row>
      <xdr:rowOff>735413</xdr:rowOff>
    </xdr:from>
    <xdr:to>
      <xdr:col>0</xdr:col>
      <xdr:colOff>1266604</xdr:colOff>
      <xdr:row>65</xdr:row>
      <xdr:rowOff>48128</xdr:rowOff>
    </xdr:to>
    <xdr:pic>
      <xdr:nvPicPr>
        <xdr:cNvPr id="5" name="Image 4">
          <a:extLst>
            <a:ext uri="{FF2B5EF4-FFF2-40B4-BE49-F238E27FC236}">
              <a16:creationId xmlns:a16="http://schemas.microsoft.com/office/drawing/2014/main" id="{4280E6C3-7BAF-4082-8ED4-AA724398F8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543" y="34949213"/>
          <a:ext cx="1202221" cy="15256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F88"/>
  <sheetViews>
    <sheetView tabSelected="1" topLeftCell="A13" zoomScale="55" zoomScaleNormal="55" zoomScaleSheetLayoutView="40" workbookViewId="0">
      <selection activeCell="D48" sqref="D48"/>
    </sheetView>
  </sheetViews>
  <sheetFormatPr baseColWidth="10" defaultRowHeight="14.5" x14ac:dyDescent="0.35"/>
  <cols>
    <col min="1" max="1" width="72.6328125" customWidth="1"/>
    <col min="2" max="2" width="30.90625" customWidth="1"/>
    <col min="3" max="3" width="19.26953125" customWidth="1"/>
    <col min="4" max="4" width="84.6328125" customWidth="1"/>
    <col min="5" max="5" width="17.90625" customWidth="1"/>
    <col min="6" max="6" width="36.6328125" customWidth="1"/>
  </cols>
  <sheetData>
    <row r="1" spans="1:6" ht="45.5" customHeight="1" x14ac:dyDescent="0.35">
      <c r="A1" s="90" t="s">
        <v>104</v>
      </c>
      <c r="B1" s="90"/>
      <c r="C1" s="90"/>
      <c r="D1" s="90"/>
      <c r="E1" s="90"/>
      <c r="F1" s="90"/>
    </row>
    <row r="2" spans="1:6" ht="17.5" x14ac:dyDescent="0.35">
      <c r="A2" s="20"/>
      <c r="B2" s="20"/>
      <c r="C2" s="20"/>
      <c r="D2" s="20"/>
      <c r="E2" s="20"/>
      <c r="F2" s="20"/>
    </row>
    <row r="3" spans="1:6" ht="18" x14ac:dyDescent="0.4">
      <c r="A3" s="21" t="s">
        <v>127</v>
      </c>
      <c r="B3" s="20"/>
      <c r="C3" s="20"/>
      <c r="D3" s="20"/>
      <c r="E3" s="20"/>
      <c r="F3" s="20"/>
    </row>
    <row r="4" spans="1:6" ht="17.5" x14ac:dyDescent="0.35">
      <c r="A4" s="22" t="s">
        <v>105</v>
      </c>
      <c r="B4" s="20"/>
      <c r="C4" s="20"/>
      <c r="D4" s="20"/>
      <c r="E4" s="20"/>
      <c r="F4" s="20"/>
    </row>
    <row r="5" spans="1:6" ht="17.5" x14ac:dyDescent="0.35">
      <c r="A5" s="23" t="s">
        <v>106</v>
      </c>
      <c r="B5" s="20"/>
      <c r="C5" s="20"/>
      <c r="D5" s="20"/>
      <c r="E5" s="20"/>
      <c r="F5" s="20"/>
    </row>
    <row r="6" spans="1:6" s="25" customFormat="1" ht="17.5" x14ac:dyDescent="0.35">
      <c r="A6" s="24" t="s">
        <v>107</v>
      </c>
      <c r="B6" s="20"/>
      <c r="C6" s="20"/>
      <c r="D6" s="20"/>
      <c r="E6" s="20"/>
      <c r="F6" s="20"/>
    </row>
    <row r="7" spans="1:6" ht="17.5" x14ac:dyDescent="0.35">
      <c r="A7" s="23" t="s">
        <v>108</v>
      </c>
      <c r="B7" s="20"/>
      <c r="C7" s="20"/>
      <c r="D7" s="20"/>
      <c r="E7" s="20"/>
      <c r="F7" s="20"/>
    </row>
    <row r="8" spans="1:6" ht="17.5" x14ac:dyDescent="0.35">
      <c r="A8" s="23"/>
      <c r="B8" s="20"/>
      <c r="C8" s="20"/>
      <c r="D8" s="20"/>
      <c r="E8" s="20"/>
      <c r="F8" s="20"/>
    </row>
    <row r="9" spans="1:6" ht="56.5" x14ac:dyDescent="0.35">
      <c r="A9" s="24" t="s">
        <v>158</v>
      </c>
      <c r="B9" s="20"/>
      <c r="C9" s="20"/>
      <c r="D9" s="20"/>
      <c r="E9" s="20"/>
      <c r="F9" s="20"/>
    </row>
    <row r="10" spans="1:6" ht="55.65" customHeight="1" thickBot="1" x14ac:dyDescent="0.4">
      <c r="A10" s="91" t="s">
        <v>156</v>
      </c>
      <c r="B10" s="91"/>
      <c r="C10" s="91"/>
      <c r="D10" s="91"/>
      <c r="E10" s="91"/>
      <c r="F10" s="91"/>
    </row>
    <row r="11" spans="1:6" ht="39.75" customHeight="1" thickBot="1" x14ac:dyDescent="0.4">
      <c r="A11" s="100"/>
      <c r="B11" s="100"/>
      <c r="C11" s="2"/>
      <c r="D11" s="97" t="s">
        <v>5</v>
      </c>
      <c r="E11" s="98"/>
      <c r="F11" s="99"/>
    </row>
    <row r="12" spans="1:6" ht="24" customHeight="1" thickTop="1" thickBot="1" x14ac:dyDescent="0.4">
      <c r="A12" s="104" t="s">
        <v>109</v>
      </c>
      <c r="B12" s="105"/>
      <c r="C12" s="105"/>
      <c r="D12" s="105"/>
      <c r="E12" s="105"/>
      <c r="F12" s="105"/>
    </row>
    <row r="13" spans="1:6" ht="36.75" customHeight="1" thickTop="1" x14ac:dyDescent="0.35">
      <c r="A13" s="62" t="s">
        <v>0</v>
      </c>
      <c r="B13" s="63" t="s">
        <v>1</v>
      </c>
      <c r="C13" s="63" t="s">
        <v>44</v>
      </c>
      <c r="D13" s="63" t="s">
        <v>41</v>
      </c>
      <c r="E13" s="63" t="s">
        <v>40</v>
      </c>
      <c r="F13" s="80" t="s">
        <v>4</v>
      </c>
    </row>
    <row r="14" spans="1:6" ht="24" customHeight="1" x14ac:dyDescent="0.35">
      <c r="A14" s="101" t="s">
        <v>34</v>
      </c>
      <c r="B14" s="102"/>
      <c r="C14" s="102"/>
      <c r="D14" s="102"/>
      <c r="E14" s="102"/>
      <c r="F14" s="103"/>
    </row>
    <row r="15" spans="1:6" ht="53.25" customHeight="1" x14ac:dyDescent="0.35">
      <c r="A15" s="34" t="s">
        <v>50</v>
      </c>
      <c r="B15" s="30" t="s">
        <v>111</v>
      </c>
      <c r="C15" s="36" t="s">
        <v>38</v>
      </c>
      <c r="D15" s="60"/>
      <c r="E15" s="35"/>
      <c r="F15" s="81"/>
    </row>
    <row r="16" spans="1:6" ht="30.75" customHeight="1" x14ac:dyDescent="0.35">
      <c r="A16" s="34" t="s">
        <v>36</v>
      </c>
      <c r="B16" s="30" t="s">
        <v>111</v>
      </c>
      <c r="C16" s="36" t="s">
        <v>38</v>
      </c>
      <c r="D16" s="60"/>
      <c r="E16" s="35"/>
      <c r="F16" s="81"/>
    </row>
    <row r="17" spans="1:6" ht="36.75" customHeight="1" x14ac:dyDescent="0.35">
      <c r="A17" s="34" t="s">
        <v>7</v>
      </c>
      <c r="B17" s="30" t="s">
        <v>111</v>
      </c>
      <c r="C17" s="36" t="s">
        <v>38</v>
      </c>
      <c r="D17" s="43"/>
      <c r="E17" s="37"/>
      <c r="F17" s="82"/>
    </row>
    <row r="18" spans="1:6" ht="24" customHeight="1" x14ac:dyDescent="0.35">
      <c r="A18" s="101" t="s">
        <v>33</v>
      </c>
      <c r="B18" s="102"/>
      <c r="C18" s="102"/>
      <c r="D18" s="102"/>
      <c r="E18" s="102"/>
      <c r="F18" s="103"/>
    </row>
    <row r="19" spans="1:6" ht="70.5" customHeight="1" x14ac:dyDescent="0.35">
      <c r="A19" s="34" t="s">
        <v>35</v>
      </c>
      <c r="B19" s="30" t="s">
        <v>111</v>
      </c>
      <c r="C19" s="36" t="s">
        <v>38</v>
      </c>
      <c r="D19" s="37"/>
      <c r="E19" s="37"/>
      <c r="F19" s="82"/>
    </row>
    <row r="20" spans="1:6" ht="70.5" customHeight="1" x14ac:dyDescent="0.35">
      <c r="A20" s="34" t="s">
        <v>96</v>
      </c>
      <c r="B20" s="30" t="s">
        <v>111</v>
      </c>
      <c r="C20" s="36" t="s">
        <v>38</v>
      </c>
      <c r="D20" s="37"/>
      <c r="E20" s="37"/>
      <c r="F20" s="82"/>
    </row>
    <row r="21" spans="1:6" ht="27.75" customHeight="1" x14ac:dyDescent="0.35">
      <c r="A21" s="34" t="s">
        <v>27</v>
      </c>
      <c r="B21" s="30" t="s">
        <v>111</v>
      </c>
      <c r="C21" s="36" t="s">
        <v>38</v>
      </c>
      <c r="D21" s="37"/>
      <c r="E21" s="35"/>
      <c r="F21" s="81"/>
    </row>
    <row r="22" spans="1:6" ht="52.5" customHeight="1" x14ac:dyDescent="0.35">
      <c r="A22" s="34" t="s">
        <v>76</v>
      </c>
      <c r="B22" s="30" t="s">
        <v>111</v>
      </c>
      <c r="C22" s="36" t="s">
        <v>38</v>
      </c>
      <c r="D22" s="37"/>
      <c r="E22" s="35"/>
      <c r="F22" s="81"/>
    </row>
    <row r="23" spans="1:6" ht="81.75" customHeight="1" x14ac:dyDescent="0.35">
      <c r="A23" s="34" t="s">
        <v>19</v>
      </c>
      <c r="B23" s="30" t="s">
        <v>111</v>
      </c>
      <c r="C23" s="36" t="s">
        <v>38</v>
      </c>
      <c r="D23" s="37"/>
      <c r="E23" s="35"/>
      <c r="F23" s="81"/>
    </row>
    <row r="24" spans="1:6" ht="33.65" customHeight="1" x14ac:dyDescent="0.35">
      <c r="A24" s="34" t="s">
        <v>73</v>
      </c>
      <c r="B24" s="30" t="s">
        <v>111</v>
      </c>
      <c r="C24" s="36" t="s">
        <v>38</v>
      </c>
      <c r="D24" s="37"/>
      <c r="E24" s="35"/>
      <c r="F24" s="81"/>
    </row>
    <row r="25" spans="1:6" ht="24" customHeight="1" x14ac:dyDescent="0.35">
      <c r="A25" s="101" t="s">
        <v>84</v>
      </c>
      <c r="B25" s="102"/>
      <c r="C25" s="102"/>
      <c r="D25" s="102"/>
      <c r="E25" s="102"/>
      <c r="F25" s="103"/>
    </row>
    <row r="26" spans="1:6" ht="117" customHeight="1" x14ac:dyDescent="0.35">
      <c r="A26" s="34" t="s">
        <v>39</v>
      </c>
      <c r="B26" s="30" t="s">
        <v>111</v>
      </c>
      <c r="C26" s="36" t="s">
        <v>38</v>
      </c>
      <c r="D26" s="43"/>
      <c r="E26" s="37"/>
      <c r="F26" s="82"/>
    </row>
    <row r="27" spans="1:6" ht="117" customHeight="1" x14ac:dyDescent="0.35">
      <c r="A27" s="34" t="s">
        <v>85</v>
      </c>
      <c r="B27" s="30" t="s">
        <v>111</v>
      </c>
      <c r="C27" s="36" t="s">
        <v>38</v>
      </c>
      <c r="D27" s="43"/>
      <c r="E27" s="37"/>
      <c r="F27" s="82"/>
    </row>
    <row r="28" spans="1:6" ht="24" customHeight="1" x14ac:dyDescent="0.35">
      <c r="A28" s="101" t="s">
        <v>95</v>
      </c>
      <c r="B28" s="102"/>
      <c r="C28" s="102"/>
      <c r="D28" s="102"/>
      <c r="E28" s="102"/>
      <c r="F28" s="103"/>
    </row>
    <row r="29" spans="1:6" ht="104.25" customHeight="1" x14ac:dyDescent="0.35">
      <c r="A29" s="34" t="s">
        <v>8</v>
      </c>
      <c r="B29" s="30" t="s">
        <v>112</v>
      </c>
      <c r="C29" s="36" t="s">
        <v>38</v>
      </c>
      <c r="D29" s="30" t="s">
        <v>51</v>
      </c>
      <c r="E29" s="35"/>
      <c r="F29" s="81"/>
    </row>
    <row r="30" spans="1:6" x14ac:dyDescent="0.35">
      <c r="A30" s="34" t="s">
        <v>9</v>
      </c>
      <c r="B30" s="30" t="s">
        <v>111</v>
      </c>
      <c r="C30" s="36" t="s">
        <v>38</v>
      </c>
      <c r="D30" s="30"/>
      <c r="E30" s="35"/>
      <c r="F30" s="81"/>
    </row>
    <row r="31" spans="1:6" ht="38.25" customHeight="1" x14ac:dyDescent="0.35">
      <c r="A31" s="34" t="s">
        <v>74</v>
      </c>
      <c r="B31" s="30" t="s">
        <v>111</v>
      </c>
      <c r="C31" s="36" t="s">
        <v>38</v>
      </c>
      <c r="D31" s="30"/>
      <c r="E31" s="35"/>
      <c r="F31" s="81"/>
    </row>
    <row r="32" spans="1:6" ht="29" x14ac:dyDescent="0.35">
      <c r="A32" s="3" t="s">
        <v>113</v>
      </c>
      <c r="B32" s="30" t="s">
        <v>111</v>
      </c>
      <c r="C32" s="36" t="s">
        <v>38</v>
      </c>
      <c r="D32" s="30"/>
      <c r="E32" s="35"/>
      <c r="F32" s="81"/>
    </row>
    <row r="33" spans="1:6" ht="42" customHeight="1" x14ac:dyDescent="0.35">
      <c r="A33" s="34" t="s">
        <v>10</v>
      </c>
      <c r="B33" s="30" t="s">
        <v>111</v>
      </c>
      <c r="C33" s="36" t="s">
        <v>38</v>
      </c>
      <c r="D33" s="30"/>
      <c r="E33" s="35"/>
      <c r="F33" s="81"/>
    </row>
    <row r="34" spans="1:6" ht="81" customHeight="1" x14ac:dyDescent="0.35">
      <c r="A34" s="34" t="s">
        <v>114</v>
      </c>
      <c r="B34" s="30" t="s">
        <v>111</v>
      </c>
      <c r="C34" s="36" t="s">
        <v>38</v>
      </c>
      <c r="D34" s="30"/>
      <c r="E34" s="35"/>
      <c r="F34" s="81"/>
    </row>
    <row r="35" spans="1:6" ht="29" x14ac:dyDescent="0.35">
      <c r="A35" s="34" t="s">
        <v>94</v>
      </c>
      <c r="B35" s="30" t="s">
        <v>111</v>
      </c>
      <c r="C35" s="36" t="s">
        <v>38</v>
      </c>
      <c r="D35" s="41"/>
      <c r="E35" s="35"/>
      <c r="F35" s="81"/>
    </row>
    <row r="36" spans="1:6" ht="43.5" x14ac:dyDescent="0.35">
      <c r="A36" s="34" t="s">
        <v>11</v>
      </c>
      <c r="B36" s="30" t="s">
        <v>111</v>
      </c>
      <c r="C36" s="36" t="s">
        <v>38</v>
      </c>
      <c r="D36" s="30"/>
      <c r="E36" s="35"/>
      <c r="F36" s="81"/>
    </row>
    <row r="37" spans="1:6" ht="61.5" customHeight="1" x14ac:dyDescent="0.35">
      <c r="A37" s="34" t="s">
        <v>12</v>
      </c>
      <c r="B37" s="30" t="s">
        <v>111</v>
      </c>
      <c r="C37" s="36" t="s">
        <v>38</v>
      </c>
      <c r="D37" s="30"/>
      <c r="E37" s="35"/>
      <c r="F37" s="81"/>
    </row>
    <row r="38" spans="1:6" ht="159" customHeight="1" x14ac:dyDescent="0.35">
      <c r="A38" s="3" t="s">
        <v>115</v>
      </c>
      <c r="B38" s="30" t="s">
        <v>111</v>
      </c>
      <c r="C38" s="36" t="s">
        <v>38</v>
      </c>
      <c r="D38" s="30"/>
      <c r="E38" s="35"/>
      <c r="F38" s="81"/>
    </row>
    <row r="39" spans="1:6" ht="72" customHeight="1" x14ac:dyDescent="0.35">
      <c r="A39" s="4" t="s">
        <v>116</v>
      </c>
      <c r="B39" s="30" t="s">
        <v>111</v>
      </c>
      <c r="C39" s="36" t="s">
        <v>38</v>
      </c>
      <c r="D39" s="41"/>
      <c r="E39" s="35"/>
      <c r="F39" s="83"/>
    </row>
    <row r="40" spans="1:6" ht="92.25" customHeight="1" x14ac:dyDescent="0.35">
      <c r="A40" s="3" t="s">
        <v>117</v>
      </c>
      <c r="B40" s="30" t="s">
        <v>111</v>
      </c>
      <c r="C40" s="36" t="s">
        <v>38</v>
      </c>
      <c r="D40" s="42"/>
      <c r="E40" s="35"/>
      <c r="F40" s="83"/>
    </row>
    <row r="41" spans="1:6" ht="25.5" customHeight="1" x14ac:dyDescent="0.35">
      <c r="A41" s="34" t="s">
        <v>6</v>
      </c>
      <c r="B41" s="30" t="s">
        <v>111</v>
      </c>
      <c r="C41" s="36" t="s">
        <v>38</v>
      </c>
      <c r="D41" s="42"/>
      <c r="E41" s="35"/>
      <c r="F41" s="83"/>
    </row>
    <row r="42" spans="1:6" ht="36" customHeight="1" x14ac:dyDescent="0.35">
      <c r="A42" s="34" t="s">
        <v>52</v>
      </c>
      <c r="B42" s="30" t="s">
        <v>111</v>
      </c>
      <c r="C42" s="36" t="s">
        <v>38</v>
      </c>
      <c r="D42" s="42"/>
      <c r="E42" s="35"/>
      <c r="F42" s="83"/>
    </row>
    <row r="43" spans="1:6" ht="55.5" customHeight="1" thickBot="1" x14ac:dyDescent="0.4">
      <c r="A43" s="64" t="s">
        <v>118</v>
      </c>
      <c r="B43" s="65" t="s">
        <v>111</v>
      </c>
      <c r="C43" s="58" t="s">
        <v>38</v>
      </c>
      <c r="D43" s="66"/>
      <c r="E43" s="59"/>
      <c r="F43" s="84"/>
    </row>
    <row r="44" spans="1:6" ht="36" customHeight="1" thickTop="1" thickBot="1" x14ac:dyDescent="0.4">
      <c r="A44" s="95" t="s">
        <v>119</v>
      </c>
      <c r="B44" s="96"/>
      <c r="C44" s="96"/>
      <c r="D44" s="96"/>
      <c r="E44" s="96"/>
      <c r="F44" s="96"/>
    </row>
    <row r="45" spans="1:6" ht="32.25" customHeight="1" thickTop="1" x14ac:dyDescent="0.35">
      <c r="A45" s="69" t="s">
        <v>0</v>
      </c>
      <c r="B45" s="70" t="s">
        <v>1</v>
      </c>
      <c r="C45" s="70" t="s">
        <v>44</v>
      </c>
      <c r="D45" s="70" t="s">
        <v>2</v>
      </c>
      <c r="E45" s="71" t="s">
        <v>40</v>
      </c>
      <c r="F45" s="85" t="s">
        <v>4</v>
      </c>
    </row>
    <row r="46" spans="1:6" ht="22.5" customHeight="1" x14ac:dyDescent="0.35">
      <c r="A46" s="92" t="s">
        <v>13</v>
      </c>
      <c r="B46" s="93"/>
      <c r="C46" s="93"/>
      <c r="D46" s="93"/>
      <c r="E46" s="93"/>
      <c r="F46" s="94"/>
    </row>
    <row r="47" spans="1:6" ht="106.5" customHeight="1" x14ac:dyDescent="0.35">
      <c r="A47" s="72" t="s">
        <v>14</v>
      </c>
      <c r="B47" s="30" t="s">
        <v>111</v>
      </c>
      <c r="C47" s="31">
        <v>4</v>
      </c>
      <c r="D47" s="44"/>
      <c r="E47" s="31"/>
      <c r="F47" s="86"/>
    </row>
    <row r="48" spans="1:6" ht="106.5" customHeight="1" x14ac:dyDescent="0.35">
      <c r="A48" s="72" t="s">
        <v>72</v>
      </c>
      <c r="B48" s="30" t="s">
        <v>111</v>
      </c>
      <c r="C48" s="31" t="s">
        <v>62</v>
      </c>
      <c r="D48" s="44"/>
      <c r="E48" s="31"/>
      <c r="F48" s="86"/>
    </row>
    <row r="49" spans="1:6" ht="67.5" customHeight="1" x14ac:dyDescent="0.35">
      <c r="A49" s="72" t="s">
        <v>15</v>
      </c>
      <c r="B49" s="30" t="s">
        <v>111</v>
      </c>
      <c r="C49" s="31">
        <v>3</v>
      </c>
      <c r="D49" s="43"/>
      <c r="E49" s="31"/>
      <c r="F49" s="86"/>
    </row>
    <row r="50" spans="1:6" ht="31.5" customHeight="1" x14ac:dyDescent="0.35">
      <c r="A50" s="72" t="s">
        <v>16</v>
      </c>
      <c r="B50" s="30" t="s">
        <v>111</v>
      </c>
      <c r="C50" s="31">
        <v>4</v>
      </c>
      <c r="D50" s="43"/>
      <c r="E50" s="31"/>
      <c r="F50" s="86"/>
    </row>
    <row r="51" spans="1:6" ht="28.5" customHeight="1" x14ac:dyDescent="0.35">
      <c r="A51" s="72" t="s">
        <v>70</v>
      </c>
      <c r="B51" s="30" t="s">
        <v>111</v>
      </c>
      <c r="C51" s="31">
        <v>3</v>
      </c>
      <c r="D51" s="43"/>
      <c r="E51" s="31"/>
      <c r="F51" s="86"/>
    </row>
    <row r="52" spans="1:6" ht="74.25" customHeight="1" x14ac:dyDescent="0.35">
      <c r="A52" s="72" t="s">
        <v>53</v>
      </c>
      <c r="B52" s="30" t="s">
        <v>111</v>
      </c>
      <c r="C52" s="31">
        <v>5</v>
      </c>
      <c r="D52" s="44"/>
      <c r="E52" s="31"/>
      <c r="F52" s="86"/>
    </row>
    <row r="53" spans="1:6" ht="93.75" customHeight="1" x14ac:dyDescent="0.35">
      <c r="A53" s="72" t="s">
        <v>54</v>
      </c>
      <c r="B53" s="30" t="s">
        <v>111</v>
      </c>
      <c r="C53" s="31">
        <v>3</v>
      </c>
      <c r="D53" s="43"/>
      <c r="E53" s="31"/>
      <c r="F53" s="86"/>
    </row>
    <row r="54" spans="1:6" ht="39.75" customHeight="1" x14ac:dyDescent="0.35">
      <c r="A54" s="72" t="s">
        <v>17</v>
      </c>
      <c r="B54" s="30" t="s">
        <v>111</v>
      </c>
      <c r="C54" s="31">
        <v>2</v>
      </c>
      <c r="D54" s="61"/>
      <c r="E54" s="31"/>
      <c r="F54" s="86"/>
    </row>
    <row r="55" spans="1:6" ht="37.5" customHeight="1" x14ac:dyDescent="0.35">
      <c r="A55" s="72" t="s">
        <v>20</v>
      </c>
      <c r="B55" s="43"/>
      <c r="C55" s="31">
        <v>3</v>
      </c>
      <c r="D55" s="44" t="s">
        <v>3</v>
      </c>
      <c r="E55" s="31"/>
      <c r="F55" s="86"/>
    </row>
    <row r="56" spans="1:6" ht="50.25" customHeight="1" x14ac:dyDescent="0.35">
      <c r="A56" s="72" t="s">
        <v>18</v>
      </c>
      <c r="B56" s="43"/>
      <c r="C56" s="31">
        <v>3</v>
      </c>
      <c r="D56" s="44" t="s">
        <v>3</v>
      </c>
      <c r="E56" s="31"/>
      <c r="F56" s="86"/>
    </row>
    <row r="57" spans="1:6" ht="20.25" customHeight="1" x14ac:dyDescent="0.35">
      <c r="A57" s="92" t="s">
        <v>21</v>
      </c>
      <c r="B57" s="93"/>
      <c r="C57" s="93"/>
      <c r="D57" s="93"/>
      <c r="E57" s="93"/>
      <c r="F57" s="94"/>
    </row>
    <row r="58" spans="1:6" ht="18.5" x14ac:dyDescent="0.35">
      <c r="A58" s="73" t="s">
        <v>55</v>
      </c>
      <c r="B58" s="30"/>
      <c r="C58" s="31"/>
      <c r="D58" s="44"/>
      <c r="E58" s="37"/>
      <c r="F58" s="86"/>
    </row>
    <row r="59" spans="1:6" ht="18.5" x14ac:dyDescent="0.35">
      <c r="A59" s="73" t="s">
        <v>22</v>
      </c>
      <c r="B59" s="30" t="s">
        <v>111</v>
      </c>
      <c r="C59" s="31" t="s">
        <v>62</v>
      </c>
      <c r="D59" s="46"/>
      <c r="E59" s="37"/>
      <c r="F59" s="86"/>
    </row>
    <row r="60" spans="1:6" ht="18.5" x14ac:dyDescent="0.35">
      <c r="A60" s="73" t="s">
        <v>23</v>
      </c>
      <c r="B60" s="30" t="s">
        <v>111</v>
      </c>
      <c r="C60" s="31" t="s">
        <v>62</v>
      </c>
      <c r="D60" s="43"/>
      <c r="E60" s="37"/>
      <c r="F60" s="86"/>
    </row>
    <row r="61" spans="1:6" ht="18.5" x14ac:dyDescent="0.35">
      <c r="A61" s="73" t="s">
        <v>24</v>
      </c>
      <c r="B61" s="30" t="s">
        <v>111</v>
      </c>
      <c r="C61" s="31" t="s">
        <v>62</v>
      </c>
      <c r="D61" s="43"/>
      <c r="E61" s="37"/>
      <c r="F61" s="86"/>
    </row>
    <row r="62" spans="1:6" ht="18.5" x14ac:dyDescent="0.35">
      <c r="A62" s="73" t="s">
        <v>25</v>
      </c>
      <c r="B62" s="30" t="s">
        <v>111</v>
      </c>
      <c r="C62" s="31">
        <v>4</v>
      </c>
      <c r="D62" s="44"/>
      <c r="E62" s="37"/>
      <c r="F62" s="86"/>
    </row>
    <row r="63" spans="1:6" ht="33.75" customHeight="1" x14ac:dyDescent="0.35">
      <c r="A63" s="73" t="s">
        <v>26</v>
      </c>
      <c r="B63" s="30" t="s">
        <v>111</v>
      </c>
      <c r="C63" s="31" t="s">
        <v>62</v>
      </c>
      <c r="D63" s="44"/>
      <c r="E63" s="37"/>
      <c r="F63" s="86"/>
    </row>
    <row r="64" spans="1:6" ht="29" x14ac:dyDescent="0.35">
      <c r="A64" s="73" t="s">
        <v>31</v>
      </c>
      <c r="B64" s="30" t="s">
        <v>120</v>
      </c>
      <c r="C64" s="31" t="s">
        <v>62</v>
      </c>
      <c r="D64" s="30" t="s">
        <v>56</v>
      </c>
      <c r="E64" s="37"/>
      <c r="F64" s="86"/>
    </row>
    <row r="65" spans="1:6" ht="174.75" customHeight="1" x14ac:dyDescent="0.35">
      <c r="A65" s="73" t="s">
        <v>57</v>
      </c>
      <c r="B65" s="30" t="s">
        <v>121</v>
      </c>
      <c r="C65" s="31" t="s">
        <v>62</v>
      </c>
      <c r="D65" s="41" t="s">
        <v>58</v>
      </c>
      <c r="E65" s="37"/>
      <c r="F65" s="86"/>
    </row>
    <row r="66" spans="1:6" ht="42.75" customHeight="1" x14ac:dyDescent="0.35">
      <c r="A66" s="73" t="s">
        <v>30</v>
      </c>
      <c r="B66" s="30" t="s">
        <v>111</v>
      </c>
      <c r="C66" s="31" t="s">
        <v>62</v>
      </c>
      <c r="D66" s="44"/>
      <c r="E66" s="37"/>
      <c r="F66" s="86"/>
    </row>
    <row r="67" spans="1:6" ht="24.75" customHeight="1" x14ac:dyDescent="0.35">
      <c r="A67" s="92" t="s">
        <v>29</v>
      </c>
      <c r="B67" s="93"/>
      <c r="C67" s="93"/>
      <c r="D67" s="93"/>
      <c r="E67" s="93"/>
      <c r="F67" s="94"/>
    </row>
    <row r="68" spans="1:6" ht="32.25" customHeight="1" x14ac:dyDescent="0.35">
      <c r="A68" s="73" t="s">
        <v>32</v>
      </c>
      <c r="B68" s="30" t="s">
        <v>59</v>
      </c>
      <c r="C68" s="31">
        <v>2</v>
      </c>
      <c r="D68" s="43"/>
      <c r="E68" s="31"/>
      <c r="F68" s="86"/>
    </row>
    <row r="69" spans="1:6" ht="28.5" customHeight="1" x14ac:dyDescent="0.35">
      <c r="A69" s="73" t="s">
        <v>28</v>
      </c>
      <c r="B69" s="30" t="s">
        <v>60</v>
      </c>
      <c r="C69" s="31">
        <v>2</v>
      </c>
      <c r="D69" s="43"/>
      <c r="E69" s="31"/>
      <c r="F69" s="86"/>
    </row>
    <row r="70" spans="1:6" ht="28.5" customHeight="1" x14ac:dyDescent="0.35">
      <c r="A70" s="73" t="s">
        <v>78</v>
      </c>
      <c r="B70" s="30"/>
      <c r="C70" s="31" t="s">
        <v>62</v>
      </c>
      <c r="D70" s="43"/>
      <c r="E70" s="31"/>
      <c r="F70" s="86"/>
    </row>
    <row r="71" spans="1:6" ht="60.65" customHeight="1" x14ac:dyDescent="0.35">
      <c r="A71" s="73" t="s">
        <v>61</v>
      </c>
      <c r="B71" s="30" t="s">
        <v>111</v>
      </c>
      <c r="C71" s="31">
        <v>2</v>
      </c>
      <c r="D71" s="43"/>
      <c r="E71" s="31"/>
      <c r="F71" s="86"/>
    </row>
    <row r="72" spans="1:6" ht="18.75" customHeight="1" x14ac:dyDescent="0.35">
      <c r="A72" s="92" t="s">
        <v>79</v>
      </c>
      <c r="B72" s="93"/>
      <c r="C72" s="93"/>
      <c r="D72" s="93"/>
      <c r="E72" s="93"/>
      <c r="F72" s="94"/>
    </row>
    <row r="73" spans="1:6" ht="35.25" customHeight="1" x14ac:dyDescent="0.35">
      <c r="A73" s="73" t="s">
        <v>80</v>
      </c>
      <c r="B73" s="30" t="s">
        <v>111</v>
      </c>
      <c r="C73" s="31">
        <v>1</v>
      </c>
      <c r="D73" s="67"/>
      <c r="E73" s="39"/>
      <c r="F73" s="87"/>
    </row>
    <row r="74" spans="1:6" ht="35.25" customHeight="1" x14ac:dyDescent="0.35">
      <c r="A74" s="73" t="s">
        <v>86</v>
      </c>
      <c r="B74" s="30" t="s">
        <v>111</v>
      </c>
      <c r="C74" s="31">
        <v>2</v>
      </c>
      <c r="D74" s="67"/>
      <c r="E74" s="39"/>
      <c r="F74" s="87"/>
    </row>
    <row r="75" spans="1:6" ht="35.25" customHeight="1" x14ac:dyDescent="0.35">
      <c r="A75" s="73" t="s">
        <v>75</v>
      </c>
      <c r="B75" s="30" t="s">
        <v>111</v>
      </c>
      <c r="C75" s="31">
        <v>1</v>
      </c>
      <c r="D75" s="67"/>
      <c r="E75" s="39"/>
      <c r="F75" s="87"/>
    </row>
    <row r="76" spans="1:6" ht="112.5" customHeight="1" x14ac:dyDescent="0.35">
      <c r="A76" s="74" t="s">
        <v>122</v>
      </c>
      <c r="B76" s="30" t="s">
        <v>111</v>
      </c>
      <c r="C76" s="31" t="s">
        <v>62</v>
      </c>
      <c r="D76" s="43"/>
      <c r="E76" s="39"/>
      <c r="F76" s="87"/>
    </row>
    <row r="77" spans="1:6" ht="42.75" customHeight="1" x14ac:dyDescent="0.35">
      <c r="A77" s="73" t="s">
        <v>83</v>
      </c>
      <c r="B77" s="30"/>
      <c r="C77" s="31">
        <v>5</v>
      </c>
      <c r="D77" s="67"/>
      <c r="E77" s="68"/>
      <c r="F77" s="87"/>
    </row>
    <row r="78" spans="1:6" ht="42.75" customHeight="1" x14ac:dyDescent="0.35">
      <c r="A78" s="75" t="s">
        <v>97</v>
      </c>
      <c r="B78" s="30"/>
      <c r="C78" s="31" t="s">
        <v>38</v>
      </c>
      <c r="D78" s="32"/>
      <c r="E78" s="33"/>
      <c r="F78" s="88"/>
    </row>
    <row r="79" spans="1:6" ht="42.75" customHeight="1" x14ac:dyDescent="0.35">
      <c r="A79" s="73" t="s">
        <v>82</v>
      </c>
      <c r="B79" s="30"/>
      <c r="C79" s="31">
        <v>2</v>
      </c>
      <c r="D79" s="67"/>
      <c r="E79" s="68"/>
      <c r="F79" s="87"/>
    </row>
    <row r="80" spans="1:6" ht="35.25" customHeight="1" x14ac:dyDescent="0.35">
      <c r="A80" s="73" t="s">
        <v>81</v>
      </c>
      <c r="B80" s="30"/>
      <c r="C80" s="31" t="s">
        <v>62</v>
      </c>
      <c r="D80" s="67"/>
      <c r="E80" s="68"/>
      <c r="F80" s="87"/>
    </row>
    <row r="81" spans="1:6" ht="70.5" customHeight="1" x14ac:dyDescent="0.35">
      <c r="A81" s="73" t="s">
        <v>37</v>
      </c>
      <c r="B81" s="30"/>
      <c r="C81" s="31">
        <v>3</v>
      </c>
      <c r="D81" s="67"/>
      <c r="E81" s="68"/>
      <c r="F81" s="87"/>
    </row>
    <row r="82" spans="1:6" ht="70.5" customHeight="1" x14ac:dyDescent="0.35">
      <c r="A82" s="75" t="s">
        <v>98</v>
      </c>
      <c r="B82" s="30"/>
      <c r="C82" s="31" t="s">
        <v>38</v>
      </c>
      <c r="D82" s="32"/>
      <c r="E82" s="33"/>
      <c r="F82" s="88"/>
    </row>
    <row r="83" spans="1:6" ht="70.5" customHeight="1" x14ac:dyDescent="0.35">
      <c r="A83" s="73" t="s">
        <v>63</v>
      </c>
      <c r="B83" s="30"/>
      <c r="C83" s="31">
        <v>3</v>
      </c>
      <c r="D83" s="67"/>
      <c r="E83" s="68"/>
      <c r="F83" s="87"/>
    </row>
    <row r="84" spans="1:6" ht="70.5" customHeight="1" x14ac:dyDescent="0.35">
      <c r="A84" s="73" t="s">
        <v>77</v>
      </c>
      <c r="B84" s="30"/>
      <c r="C84" s="31">
        <v>3</v>
      </c>
      <c r="D84" s="67"/>
      <c r="E84" s="68"/>
      <c r="F84" s="87"/>
    </row>
    <row r="85" spans="1:6" ht="37.5" customHeight="1" thickBot="1" x14ac:dyDescent="0.4">
      <c r="A85" s="76" t="s">
        <v>123</v>
      </c>
      <c r="B85" s="77" t="s">
        <v>111</v>
      </c>
      <c r="C85" s="78" t="s">
        <v>38</v>
      </c>
      <c r="D85" s="79"/>
      <c r="E85" s="78"/>
      <c r="F85" s="89"/>
    </row>
    <row r="86" spans="1:6" ht="17.5" thickTop="1" x14ac:dyDescent="0.35">
      <c r="A86" s="19"/>
    </row>
    <row r="87" spans="1:6" ht="27" customHeight="1" x14ac:dyDescent="0.35">
      <c r="A87" s="6" t="s">
        <v>147</v>
      </c>
      <c r="B87" s="6"/>
      <c r="C87" s="8"/>
      <c r="D87" s="8"/>
      <c r="E87" s="8">
        <f>SUM(E47:E85)</f>
        <v>0</v>
      </c>
      <c r="F87" s="9"/>
    </row>
    <row r="88" spans="1:6" ht="35.25" customHeight="1" x14ac:dyDescent="0.35">
      <c r="A88" s="13" t="s">
        <v>93</v>
      </c>
      <c r="B88" s="13"/>
      <c r="C88" s="13"/>
      <c r="D88" s="14"/>
      <c r="E88" s="15">
        <f>(E87/105)*15</f>
        <v>0</v>
      </c>
      <c r="F88" s="16"/>
    </row>
  </sheetData>
  <mergeCells count="14">
    <mergeCell ref="A1:F1"/>
    <mergeCell ref="A10:F10"/>
    <mergeCell ref="A57:F57"/>
    <mergeCell ref="A67:F67"/>
    <mergeCell ref="A72:F72"/>
    <mergeCell ref="A46:F46"/>
    <mergeCell ref="A44:F44"/>
    <mergeCell ref="D11:F11"/>
    <mergeCell ref="A11:B11"/>
    <mergeCell ref="A25:F25"/>
    <mergeCell ref="A28:F28"/>
    <mergeCell ref="A14:F14"/>
    <mergeCell ref="A18:F18"/>
    <mergeCell ref="A12:F12"/>
  </mergeCells>
  <phoneticPr fontId="9" type="noConversion"/>
  <pageMargins left="0.70866141732283472" right="0.70866141732283472" top="0.74803149606299213" bottom="0.74803149606299213" header="0.31496062992125984" footer="0.31496062992125984"/>
  <pageSetup paperSize="8" scale="45" fitToHeight="3" orientation="landscape"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51A5-8EBB-42F4-9F7A-EC0FDEFCEE7A}">
  <dimension ref="A1:F21"/>
  <sheetViews>
    <sheetView topLeftCell="D1" zoomScale="95" zoomScaleNormal="95" zoomScaleSheetLayoutView="40" workbookViewId="0">
      <pane ySplit="12" topLeftCell="A13" activePane="bottomLeft" state="frozen"/>
      <selection pane="bottomLeft" activeCell="L15" sqref="L15"/>
    </sheetView>
  </sheetViews>
  <sheetFormatPr baseColWidth="10" defaultRowHeight="14.5" x14ac:dyDescent="0.35"/>
  <cols>
    <col min="1" max="1" width="72.6328125" customWidth="1"/>
    <col min="2" max="2" width="30.90625" customWidth="1"/>
    <col min="3" max="3" width="15.90625" customWidth="1"/>
    <col min="4" max="4" width="9.54296875" customWidth="1"/>
    <col min="5" max="5" width="84.6328125" customWidth="1"/>
    <col min="6" max="6" width="36.6328125" customWidth="1"/>
  </cols>
  <sheetData>
    <row r="1" spans="1:6" ht="45.5" customHeight="1" x14ac:dyDescent="0.35">
      <c r="A1" s="90" t="s">
        <v>110</v>
      </c>
      <c r="B1" s="90"/>
      <c r="C1" s="90"/>
      <c r="D1" s="90"/>
      <c r="E1" s="90"/>
      <c r="F1" s="90"/>
    </row>
    <row r="2" spans="1:6" ht="17.5" x14ac:dyDescent="0.35">
      <c r="A2" s="20"/>
      <c r="B2" s="20"/>
      <c r="C2" s="20"/>
      <c r="D2" s="20"/>
      <c r="E2" s="20"/>
      <c r="F2" s="20"/>
    </row>
    <row r="3" spans="1:6" ht="18" x14ac:dyDescent="0.4">
      <c r="A3" s="21" t="s">
        <v>127</v>
      </c>
      <c r="B3" s="20"/>
      <c r="C3" s="20"/>
      <c r="D3" s="20"/>
      <c r="E3" s="20"/>
      <c r="F3" s="20"/>
    </row>
    <row r="4" spans="1:6" ht="17.5" x14ac:dyDescent="0.35">
      <c r="A4" s="22" t="s">
        <v>105</v>
      </c>
      <c r="B4" s="20"/>
      <c r="C4" s="20"/>
      <c r="D4" s="20"/>
      <c r="E4" s="20"/>
      <c r="F4" s="20"/>
    </row>
    <row r="5" spans="1:6" ht="17.5" x14ac:dyDescent="0.35">
      <c r="A5" s="23" t="s">
        <v>106</v>
      </c>
      <c r="B5" s="20"/>
      <c r="C5" s="20"/>
      <c r="D5" s="20"/>
      <c r="E5" s="20"/>
      <c r="F5" s="20"/>
    </row>
    <row r="6" spans="1:6" s="25" customFormat="1" ht="17.5" x14ac:dyDescent="0.35">
      <c r="A6" s="24" t="s">
        <v>107</v>
      </c>
      <c r="B6" s="20"/>
      <c r="C6" s="20"/>
      <c r="D6" s="20"/>
      <c r="E6" s="20"/>
      <c r="F6" s="20"/>
    </row>
    <row r="7" spans="1:6" ht="17.5" x14ac:dyDescent="0.35">
      <c r="A7" s="23" t="s">
        <v>108</v>
      </c>
      <c r="B7" s="20"/>
      <c r="C7" s="20"/>
      <c r="D7" s="20"/>
      <c r="E7" s="20"/>
      <c r="F7" s="20"/>
    </row>
    <row r="8" spans="1:6" ht="17.5" x14ac:dyDescent="0.35">
      <c r="A8" s="23"/>
      <c r="B8" s="20"/>
      <c r="C8" s="20"/>
      <c r="D8" s="20"/>
      <c r="E8" s="20"/>
      <c r="F8" s="20"/>
    </row>
    <row r="9" spans="1:6" ht="56.5" x14ac:dyDescent="0.35">
      <c r="A9" s="24" t="s">
        <v>158</v>
      </c>
      <c r="B9" s="20"/>
      <c r="C9" s="20"/>
      <c r="D9" s="20"/>
      <c r="E9" s="20"/>
      <c r="F9" s="20"/>
    </row>
    <row r="10" spans="1:6" ht="17.5" x14ac:dyDescent="0.35">
      <c r="A10" s="24"/>
      <c r="B10" s="20"/>
      <c r="C10" s="20"/>
      <c r="D10" s="20"/>
      <c r="E10" s="20"/>
      <c r="F10" s="20"/>
    </row>
    <row r="11" spans="1:6" ht="15.5" x14ac:dyDescent="0.35">
      <c r="A11" s="91" t="s">
        <v>157</v>
      </c>
      <c r="B11" s="91"/>
      <c r="C11" s="91"/>
      <c r="D11" s="91"/>
      <c r="E11" s="91"/>
      <c r="F11" s="91"/>
    </row>
    <row r="12" spans="1:6" ht="39.75" customHeight="1" x14ac:dyDescent="0.35">
      <c r="A12" s="106"/>
      <c r="B12" s="106"/>
      <c r="C12" s="2"/>
      <c r="D12" s="107" t="s">
        <v>5</v>
      </c>
      <c r="E12" s="107"/>
      <c r="F12" s="108"/>
    </row>
    <row r="13" spans="1:6" s="26" customFormat="1" ht="38" customHeight="1" x14ac:dyDescent="0.35">
      <c r="A13" s="28" t="s">
        <v>0</v>
      </c>
      <c r="B13" s="28" t="s">
        <v>1</v>
      </c>
      <c r="C13" s="28" t="s">
        <v>44</v>
      </c>
      <c r="D13" s="28" t="s">
        <v>148</v>
      </c>
      <c r="E13" s="28" t="s">
        <v>41</v>
      </c>
      <c r="F13" s="28" t="s">
        <v>4</v>
      </c>
    </row>
    <row r="14" spans="1:6" ht="70.5" customHeight="1" x14ac:dyDescent="0.35">
      <c r="A14" s="29" t="s">
        <v>99</v>
      </c>
      <c r="B14" s="30"/>
      <c r="C14" s="31">
        <v>2.5</v>
      </c>
      <c r="D14" s="31"/>
      <c r="E14" s="32"/>
      <c r="F14" s="33"/>
    </row>
    <row r="15" spans="1:6" ht="70.5" customHeight="1" x14ac:dyDescent="0.35">
      <c r="A15" s="29" t="s">
        <v>100</v>
      </c>
      <c r="B15" s="30"/>
      <c r="C15" s="31">
        <v>2</v>
      </c>
      <c r="D15" s="31"/>
      <c r="E15" s="32"/>
      <c r="F15" s="33"/>
    </row>
    <row r="16" spans="1:6" ht="70.5" customHeight="1" x14ac:dyDescent="0.35">
      <c r="A16" s="29" t="s">
        <v>101</v>
      </c>
      <c r="B16" s="30"/>
      <c r="C16" s="31">
        <v>2</v>
      </c>
      <c r="D16" s="31"/>
      <c r="E16" s="32"/>
      <c r="F16" s="33"/>
    </row>
    <row r="17" spans="1:6" ht="70.5" customHeight="1" x14ac:dyDescent="0.35">
      <c r="A17" s="29" t="s">
        <v>102</v>
      </c>
      <c r="B17" s="30"/>
      <c r="C17" s="31">
        <v>2.5</v>
      </c>
      <c r="D17" s="31"/>
      <c r="E17" s="32"/>
      <c r="F17" s="33"/>
    </row>
    <row r="18" spans="1:6" ht="51" x14ac:dyDescent="0.35">
      <c r="A18" s="27" t="s">
        <v>103</v>
      </c>
      <c r="B18" s="30"/>
      <c r="C18" s="31">
        <v>1</v>
      </c>
      <c r="D18" s="31"/>
      <c r="E18" s="32"/>
      <c r="F18" s="31"/>
    </row>
    <row r="19" spans="1:6" ht="17" x14ac:dyDescent="0.35">
      <c r="A19" s="19"/>
    </row>
    <row r="20" spans="1:6" ht="27" customHeight="1" x14ac:dyDescent="0.35">
      <c r="A20" s="6" t="s">
        <v>149</v>
      </c>
      <c r="B20" s="6"/>
      <c r="C20" s="6"/>
      <c r="D20" s="6">
        <f>SUM(D14:D18)</f>
        <v>0</v>
      </c>
      <c r="E20" s="7"/>
      <c r="F20" s="9"/>
    </row>
    <row r="21" spans="1:6" ht="27" customHeight="1" x14ac:dyDescent="0.35">
      <c r="A21" s="6" t="s">
        <v>87</v>
      </c>
      <c r="B21" s="6"/>
      <c r="C21" s="6"/>
      <c r="D21" s="6">
        <f>(D20/25)*10</f>
        <v>0</v>
      </c>
      <c r="E21" s="7"/>
      <c r="F21" s="9"/>
    </row>
  </sheetData>
  <mergeCells count="4">
    <mergeCell ref="A11:F11"/>
    <mergeCell ref="A1:F1"/>
    <mergeCell ref="A12:B12"/>
    <mergeCell ref="D12:F12"/>
  </mergeCells>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82D35-C514-4446-B358-FB32607BE053}">
  <dimension ref="A1:H59"/>
  <sheetViews>
    <sheetView zoomScale="55" zoomScaleNormal="55" zoomScaleSheetLayoutView="40" workbookViewId="0">
      <selection activeCell="C11" sqref="C11"/>
    </sheetView>
  </sheetViews>
  <sheetFormatPr baseColWidth="10" defaultRowHeight="14.5" x14ac:dyDescent="0.35"/>
  <cols>
    <col min="1" max="1" width="90.453125" customWidth="1"/>
    <col min="2" max="2" width="19.26953125" style="5" customWidth="1"/>
    <col min="3" max="3" width="89.90625" customWidth="1"/>
    <col min="4" max="4" width="19" customWidth="1"/>
  </cols>
  <sheetData>
    <row r="1" spans="1:8" ht="45" customHeight="1" x14ac:dyDescent="0.35">
      <c r="A1" s="90" t="s">
        <v>124</v>
      </c>
      <c r="B1" s="90"/>
      <c r="C1" s="90"/>
      <c r="D1" s="90"/>
      <c r="E1" s="90"/>
      <c r="F1" s="90"/>
      <c r="G1" s="90"/>
      <c r="H1" s="90"/>
    </row>
    <row r="2" spans="1:8" ht="17.5" x14ac:dyDescent="0.35">
      <c r="A2" s="20"/>
      <c r="B2" s="20"/>
      <c r="C2" s="20"/>
      <c r="D2" s="20"/>
      <c r="E2" s="20"/>
      <c r="F2" s="20"/>
      <c r="G2" s="20"/>
      <c r="H2" s="20"/>
    </row>
    <row r="3" spans="1:8" ht="18" x14ac:dyDescent="0.4">
      <c r="A3" s="21" t="s">
        <v>127</v>
      </c>
      <c r="B3" s="21"/>
      <c r="C3" s="20"/>
      <c r="D3" s="20"/>
      <c r="E3" s="20"/>
      <c r="F3" s="20"/>
      <c r="G3" s="20"/>
      <c r="H3" s="20"/>
    </row>
    <row r="4" spans="1:8" ht="17.5" x14ac:dyDescent="0.35">
      <c r="A4" s="22" t="s">
        <v>105</v>
      </c>
      <c r="B4" s="22"/>
      <c r="C4" s="20"/>
      <c r="D4" s="20"/>
      <c r="E4" s="20"/>
      <c r="F4" s="20"/>
      <c r="G4" s="20"/>
      <c r="H4" s="20"/>
    </row>
    <row r="5" spans="1:8" ht="17.5" x14ac:dyDescent="0.35">
      <c r="A5" s="23" t="s">
        <v>106</v>
      </c>
      <c r="B5" s="23"/>
      <c r="C5" s="20"/>
      <c r="D5" s="20"/>
      <c r="E5" s="20"/>
      <c r="F5" s="20"/>
      <c r="G5" s="20"/>
      <c r="H5" s="20"/>
    </row>
    <row r="6" spans="1:8" s="25" customFormat="1" ht="17.5" x14ac:dyDescent="0.35">
      <c r="A6" s="23" t="s">
        <v>107</v>
      </c>
      <c r="B6" s="23"/>
      <c r="C6" s="20"/>
      <c r="D6" s="20"/>
      <c r="E6" s="20"/>
      <c r="F6" s="20"/>
      <c r="G6" s="20"/>
      <c r="H6" s="20"/>
    </row>
    <row r="7" spans="1:8" ht="17.5" x14ac:dyDescent="0.35">
      <c r="A7" s="23" t="s">
        <v>108</v>
      </c>
      <c r="B7" s="23"/>
      <c r="C7" s="20"/>
      <c r="D7" s="20"/>
      <c r="E7" s="20"/>
      <c r="F7" s="20"/>
      <c r="G7" s="20"/>
      <c r="H7" s="20"/>
    </row>
    <row r="8" spans="1:8" ht="17.5" x14ac:dyDescent="0.35">
      <c r="A8" s="23"/>
      <c r="B8" s="23"/>
      <c r="C8" s="20"/>
      <c r="D8" s="20"/>
      <c r="E8" s="20"/>
      <c r="F8" s="20"/>
      <c r="G8" s="20"/>
      <c r="H8" s="20"/>
    </row>
    <row r="9" spans="1:8" ht="56.5" x14ac:dyDescent="0.35">
      <c r="A9" s="24" t="s">
        <v>158</v>
      </c>
      <c r="B9" s="24"/>
      <c r="C9" s="20"/>
      <c r="D9" s="20"/>
      <c r="E9" s="20"/>
      <c r="F9" s="20"/>
      <c r="G9" s="20"/>
      <c r="H9" s="20"/>
    </row>
    <row r="10" spans="1:8" ht="17.5" x14ac:dyDescent="0.35">
      <c r="A10" s="24"/>
      <c r="B10" s="24"/>
      <c r="C10" s="20"/>
      <c r="D10" s="20"/>
      <c r="E10" s="20"/>
      <c r="F10" s="20"/>
      <c r="G10" s="20"/>
      <c r="H10" s="20"/>
    </row>
    <row r="11" spans="1:8" ht="42.5" x14ac:dyDescent="0.35">
      <c r="A11" s="24" t="s">
        <v>125</v>
      </c>
      <c r="B11" s="24"/>
      <c r="C11" s="20"/>
      <c r="D11" s="20"/>
      <c r="E11" s="20"/>
      <c r="F11" s="20"/>
      <c r="G11" s="20"/>
      <c r="H11" s="20"/>
    </row>
    <row r="12" spans="1:8" x14ac:dyDescent="0.35">
      <c r="B12"/>
      <c r="C12" s="5"/>
    </row>
    <row r="13" spans="1:8" ht="15" thickBot="1" x14ac:dyDescent="0.4">
      <c r="A13" s="47" t="s">
        <v>126</v>
      </c>
      <c r="B13" s="47"/>
      <c r="C13" s="5"/>
    </row>
    <row r="14" spans="1:8" ht="27" customHeight="1" thickBot="1" x14ac:dyDescent="0.4">
      <c r="A14" s="10"/>
      <c r="B14" s="11"/>
      <c r="C14" s="109" t="s">
        <v>5</v>
      </c>
      <c r="D14" s="110"/>
    </row>
    <row r="15" spans="1:8" ht="39.75" customHeight="1" x14ac:dyDescent="0.35">
      <c r="A15" s="12" t="s">
        <v>42</v>
      </c>
      <c r="B15" s="12" t="s">
        <v>44</v>
      </c>
      <c r="C15" s="12" t="s">
        <v>45</v>
      </c>
      <c r="D15" s="12" t="s">
        <v>43</v>
      </c>
    </row>
    <row r="16" spans="1:8" ht="19" customHeight="1" x14ac:dyDescent="0.35">
      <c r="A16" s="49" t="s">
        <v>128</v>
      </c>
      <c r="B16" s="48"/>
      <c r="C16" s="48"/>
      <c r="D16" s="48"/>
    </row>
    <row r="17" spans="1:4" ht="18.5" x14ac:dyDescent="0.35">
      <c r="A17" s="40" t="s">
        <v>64</v>
      </c>
      <c r="B17" s="36">
        <v>4</v>
      </c>
      <c r="C17" s="30"/>
      <c r="D17" s="35"/>
    </row>
    <row r="18" spans="1:4" ht="37" x14ac:dyDescent="0.35">
      <c r="A18" s="40" t="s">
        <v>129</v>
      </c>
      <c r="B18" s="36">
        <v>3</v>
      </c>
      <c r="C18" s="30"/>
      <c r="D18" s="35"/>
    </row>
    <row r="19" spans="1:4" ht="18.5" x14ac:dyDescent="0.35">
      <c r="A19" s="40" t="s">
        <v>49</v>
      </c>
      <c r="B19" s="36">
        <v>1</v>
      </c>
      <c r="C19" s="30"/>
      <c r="D19" s="35"/>
    </row>
    <row r="20" spans="1:4" ht="18.5" x14ac:dyDescent="0.35">
      <c r="A20" s="40" t="s">
        <v>89</v>
      </c>
      <c r="B20" s="36">
        <v>2</v>
      </c>
      <c r="C20" s="41"/>
      <c r="D20" s="35"/>
    </row>
    <row r="21" spans="1:4" ht="37" x14ac:dyDescent="0.35">
      <c r="A21" s="40" t="s">
        <v>130</v>
      </c>
      <c r="B21" s="36">
        <v>2</v>
      </c>
      <c r="C21" s="30"/>
      <c r="D21" s="35"/>
    </row>
    <row r="22" spans="1:4" ht="18.5" x14ac:dyDescent="0.35">
      <c r="A22" s="40" t="s">
        <v>69</v>
      </c>
      <c r="B22" s="36">
        <v>4</v>
      </c>
      <c r="C22" s="30"/>
      <c r="D22" s="35"/>
    </row>
    <row r="23" spans="1:4" ht="18.5" x14ac:dyDescent="0.35">
      <c r="A23" s="40" t="s">
        <v>91</v>
      </c>
      <c r="B23" s="36">
        <v>2</v>
      </c>
      <c r="C23" s="30"/>
      <c r="D23" s="35"/>
    </row>
    <row r="24" spans="1:4" ht="20" customHeight="1" x14ac:dyDescent="0.35">
      <c r="A24" s="49" t="s">
        <v>136</v>
      </c>
      <c r="B24" s="48"/>
      <c r="C24" s="48"/>
      <c r="D24" s="48"/>
    </row>
    <row r="25" spans="1:4" ht="18.5" x14ac:dyDescent="0.35">
      <c r="A25" s="40" t="s">
        <v>68</v>
      </c>
      <c r="B25" s="36">
        <v>2</v>
      </c>
      <c r="C25" s="43"/>
      <c r="D25" s="37"/>
    </row>
    <row r="26" spans="1:4" ht="37" x14ac:dyDescent="0.35">
      <c r="A26" s="40" t="s">
        <v>150</v>
      </c>
      <c r="B26" s="57" t="s">
        <v>62</v>
      </c>
      <c r="C26" s="36"/>
      <c r="D26" s="42"/>
    </row>
    <row r="27" spans="1:4" ht="18.5" x14ac:dyDescent="0.35">
      <c r="A27" s="40" t="s">
        <v>151</v>
      </c>
      <c r="B27" s="50">
        <v>1</v>
      </c>
      <c r="C27" s="50"/>
      <c r="D27" s="56"/>
    </row>
    <row r="28" spans="1:4" ht="18.5" x14ac:dyDescent="0.35">
      <c r="A28" s="40" t="s">
        <v>152</v>
      </c>
      <c r="B28" s="50">
        <v>1</v>
      </c>
      <c r="C28" s="50"/>
      <c r="D28" s="56"/>
    </row>
    <row r="29" spans="1:4" ht="18.5" x14ac:dyDescent="0.35">
      <c r="A29" s="40" t="s">
        <v>153</v>
      </c>
      <c r="B29" s="50">
        <v>1</v>
      </c>
      <c r="C29" s="50"/>
      <c r="D29" s="56"/>
    </row>
    <row r="30" spans="1:4" ht="18.5" x14ac:dyDescent="0.35">
      <c r="A30" s="40" t="s">
        <v>154</v>
      </c>
      <c r="B30" s="50">
        <v>1</v>
      </c>
      <c r="C30" s="50"/>
      <c r="D30" s="56"/>
    </row>
    <row r="31" spans="1:4" ht="19.5" customHeight="1" x14ac:dyDescent="0.35">
      <c r="A31" s="49" t="s">
        <v>132</v>
      </c>
      <c r="B31" s="48"/>
      <c r="C31" s="48"/>
      <c r="D31" s="48"/>
    </row>
    <row r="32" spans="1:4" ht="37" x14ac:dyDescent="0.35">
      <c r="A32" s="40" t="s">
        <v>133</v>
      </c>
      <c r="B32" s="36">
        <v>3</v>
      </c>
      <c r="C32" s="42"/>
      <c r="D32" s="35"/>
    </row>
    <row r="33" spans="1:4" ht="37" x14ac:dyDescent="0.35">
      <c r="A33" s="40" t="s">
        <v>46</v>
      </c>
      <c r="B33" s="36">
        <v>2</v>
      </c>
      <c r="C33" s="42"/>
      <c r="D33" s="35"/>
    </row>
    <row r="34" spans="1:4" ht="37" x14ac:dyDescent="0.35">
      <c r="A34" s="40" t="s">
        <v>134</v>
      </c>
      <c r="B34" s="55" t="s">
        <v>65</v>
      </c>
      <c r="C34" s="43"/>
      <c r="D34" s="38"/>
    </row>
    <row r="35" spans="1:4" ht="37" x14ac:dyDescent="0.35">
      <c r="A35" s="40" t="s">
        <v>135</v>
      </c>
      <c r="B35" s="55" t="s">
        <v>65</v>
      </c>
      <c r="C35" s="30"/>
      <c r="D35" s="35"/>
    </row>
    <row r="36" spans="1:4" ht="37" x14ac:dyDescent="0.35">
      <c r="A36" s="40" t="s">
        <v>137</v>
      </c>
      <c r="B36" s="50">
        <v>1</v>
      </c>
      <c r="C36" s="51"/>
      <c r="D36" s="52"/>
    </row>
    <row r="37" spans="1:4" ht="18.5" x14ac:dyDescent="0.35">
      <c r="A37" s="40" t="s">
        <v>67</v>
      </c>
      <c r="B37" s="55" t="s">
        <v>62</v>
      </c>
      <c r="C37" s="51"/>
      <c r="D37" s="52"/>
    </row>
    <row r="38" spans="1:4" ht="17.5" customHeight="1" x14ac:dyDescent="0.35">
      <c r="A38" s="49" t="s">
        <v>138</v>
      </c>
      <c r="B38" s="48"/>
      <c r="C38" s="48"/>
      <c r="D38" s="48"/>
    </row>
    <row r="39" spans="1:4" ht="18.5" x14ac:dyDescent="0.35">
      <c r="A39" s="30" t="s">
        <v>47</v>
      </c>
      <c r="B39" s="36">
        <v>2</v>
      </c>
      <c r="C39" s="44"/>
      <c r="D39" s="37"/>
    </row>
    <row r="40" spans="1:4" ht="18.5" x14ac:dyDescent="0.35">
      <c r="A40" s="30" t="s">
        <v>66</v>
      </c>
      <c r="B40" s="36">
        <v>2</v>
      </c>
      <c r="C40" s="45"/>
      <c r="D40" s="37"/>
    </row>
    <row r="41" spans="1:4" ht="18.5" x14ac:dyDescent="0.35">
      <c r="A41" s="30" t="s">
        <v>139</v>
      </c>
      <c r="B41" s="36">
        <v>2</v>
      </c>
      <c r="C41" s="46"/>
      <c r="D41" s="37"/>
    </row>
    <row r="42" spans="1:4" ht="18.5" x14ac:dyDescent="0.35">
      <c r="A42" s="30" t="s">
        <v>48</v>
      </c>
      <c r="B42" s="36">
        <v>2</v>
      </c>
      <c r="C42" s="43"/>
      <c r="D42" s="37"/>
    </row>
    <row r="43" spans="1:4" ht="21.5" customHeight="1" x14ac:dyDescent="0.35">
      <c r="A43" s="49" t="s">
        <v>140</v>
      </c>
      <c r="B43" s="48"/>
      <c r="C43" s="48"/>
      <c r="D43" s="48"/>
    </row>
    <row r="44" spans="1:4" ht="55.5" x14ac:dyDescent="0.35">
      <c r="A44" s="40" t="s">
        <v>71</v>
      </c>
      <c r="B44" s="55" t="s">
        <v>65</v>
      </c>
      <c r="C44" s="43"/>
      <c r="D44" s="37"/>
    </row>
    <row r="45" spans="1:4" ht="37" x14ac:dyDescent="0.35">
      <c r="A45" s="40" t="s">
        <v>141</v>
      </c>
      <c r="B45" s="36">
        <v>2</v>
      </c>
      <c r="C45" s="43"/>
      <c r="D45" s="37"/>
    </row>
    <row r="46" spans="1:4" ht="55.5" x14ac:dyDescent="0.35">
      <c r="A46" s="40" t="s">
        <v>142</v>
      </c>
      <c r="B46" s="36">
        <v>1</v>
      </c>
      <c r="C46" s="44"/>
      <c r="D46" s="37"/>
    </row>
    <row r="47" spans="1:4" ht="18.5" x14ac:dyDescent="0.35">
      <c r="A47" s="40" t="s">
        <v>89</v>
      </c>
      <c r="B47" s="36">
        <v>2</v>
      </c>
      <c r="C47" s="43"/>
      <c r="D47" s="37"/>
    </row>
    <row r="48" spans="1:4" ht="37" x14ac:dyDescent="0.35">
      <c r="A48" s="40" t="s">
        <v>90</v>
      </c>
      <c r="B48" s="36">
        <v>2</v>
      </c>
      <c r="C48" s="44"/>
      <c r="D48" s="37"/>
    </row>
    <row r="49" spans="1:4" ht="18.5" x14ac:dyDescent="0.35">
      <c r="A49" s="40" t="s">
        <v>143</v>
      </c>
      <c r="B49" s="55" t="s">
        <v>62</v>
      </c>
      <c r="C49" s="44"/>
      <c r="D49" s="37"/>
    </row>
    <row r="50" spans="1:4" ht="18.5" x14ac:dyDescent="0.35">
      <c r="A50" s="40" t="s">
        <v>144</v>
      </c>
      <c r="B50" s="55" t="s">
        <v>62</v>
      </c>
      <c r="C50" s="44"/>
      <c r="D50" s="37"/>
    </row>
    <row r="51" spans="1:4" ht="20" customHeight="1" x14ac:dyDescent="0.35">
      <c r="A51" s="49" t="s">
        <v>145</v>
      </c>
      <c r="B51" s="48"/>
      <c r="C51" s="48"/>
      <c r="D51" s="48"/>
    </row>
    <row r="52" spans="1:4" ht="37" x14ac:dyDescent="0.35">
      <c r="A52" s="40" t="s">
        <v>146</v>
      </c>
      <c r="B52" s="53">
        <v>2</v>
      </c>
      <c r="C52" s="54"/>
      <c r="D52" s="1"/>
    </row>
    <row r="53" spans="1:4" ht="18.5" customHeight="1" x14ac:dyDescent="0.35">
      <c r="A53" s="49" t="s">
        <v>131</v>
      </c>
      <c r="B53" s="48"/>
      <c r="C53" s="48"/>
      <c r="D53" s="48"/>
    </row>
    <row r="54" spans="1:4" ht="18.5" x14ac:dyDescent="0.35">
      <c r="A54" s="40" t="s">
        <v>88</v>
      </c>
      <c r="B54" s="36">
        <v>2</v>
      </c>
      <c r="C54" s="41"/>
      <c r="D54" s="35"/>
    </row>
    <row r="56" spans="1:4" ht="23.5" x14ac:dyDescent="0.35">
      <c r="A56" s="17" t="s">
        <v>155</v>
      </c>
      <c r="B56" s="18"/>
      <c r="C56" s="18"/>
      <c r="D56" s="18">
        <f t="shared" ref="D56" si="0">SUM(D17:D55)</f>
        <v>0</v>
      </c>
    </row>
    <row r="57" spans="1:4" ht="23.5" x14ac:dyDescent="0.35">
      <c r="A57" s="17" t="s">
        <v>92</v>
      </c>
      <c r="B57" s="18"/>
      <c r="C57" s="18"/>
      <c r="D57" s="18">
        <f>(D56/125)*45</f>
        <v>0</v>
      </c>
    </row>
    <row r="59" spans="1:4" x14ac:dyDescent="0.35">
      <c r="B59" s="5">
        <v>45</v>
      </c>
    </row>
  </sheetData>
  <mergeCells count="2">
    <mergeCell ref="C14:D14"/>
    <mergeCell ref="A1:H1"/>
  </mergeCells>
  <printOptions horizontalCentered="1" verticalCentered="1"/>
  <pageMargins left="0.31496062992125984" right="0.31496062992125984" top="0.35433070866141736" bottom="0.35433070866141736" header="0.11811023622047245" footer="0.11811023622047245"/>
  <pageSetup paperSize="9" scale="45" fitToHeight="3"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Technique  Maintenance</vt:lpstr>
      <vt:lpstr>RSE</vt:lpstr>
      <vt:lpstr>Grille de test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DHONDT Pierre-Emmanuel</dc:creator>
  <cp:lastModifiedBy>GASPARD Apolline</cp:lastModifiedBy>
  <cp:lastPrinted>2026-01-27T11:53:03Z</cp:lastPrinted>
  <dcterms:created xsi:type="dcterms:W3CDTF">2021-11-26T15:37:18Z</dcterms:created>
  <dcterms:modified xsi:type="dcterms:W3CDTF">2026-07-15T12:57:30Z</dcterms:modified>
</cp:coreProperties>
</file>